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5.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6.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drawings/drawing7.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drawings/drawing8.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9.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drawings/drawing10.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drawings/drawing11.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Nghi định mỹ phẩm\BỘ HỒ SƠ THÁNG 8.2024\"/>
    </mc:Choice>
  </mc:AlternateContent>
  <bookViews>
    <workbookView minimized="1" xWindow="-120" yWindow="-120" windowWidth="29040" windowHeight="15840"/>
  </bookViews>
  <sheets>
    <sheet name="Cấp số phiếu công bố" sheetId="4" r:id="rId1"/>
    <sheet name="Gia  hạn số công bố" sheetId="11" r:id="rId2"/>
    <sheet name="Thay đổi nội dung cb" sheetId="12" r:id="rId3"/>
    <sheet name="Cấp CGMP, đủ dk SX" sheetId="13" r:id="rId4"/>
    <sheet name="Tái kiểm tra CGMP" sheetId="14" r:id="rId5"/>
    <sheet name="Cấp lại đủ dk SX " sheetId="15" r:id="rId6"/>
    <sheet name="Điều chỉnh đủ dk SX " sheetId="16" r:id="rId7"/>
    <sheet name="Thu hồi GCN đủ đk" sheetId="17" r:id="rId8"/>
    <sheet name="Cấp CFS" sheetId="18" r:id="rId9"/>
    <sheet name="Xác nhận đơn hàng nhập khẩu để " sheetId="19" r:id="rId10"/>
    <sheet name="Thu hồi MP" sheetId="20" r:id="rId11"/>
  </sheets>
  <calcPr calcId="162913"/>
</workbook>
</file>

<file path=xl/calcChain.xml><?xml version="1.0" encoding="utf-8"?>
<calcChain xmlns="http://schemas.openxmlformats.org/spreadsheetml/2006/main">
  <c r="J27" i="4" l="1"/>
  <c r="J14" i="20" l="1"/>
  <c r="K14" i="20" s="1"/>
  <c r="G51" i="20"/>
  <c r="F51" i="20"/>
  <c r="J50" i="20"/>
  <c r="K50" i="20" s="1"/>
  <c r="J49" i="20"/>
  <c r="K49" i="20" s="1"/>
  <c r="J48" i="20"/>
  <c r="K48" i="20" s="1"/>
  <c r="J47" i="20"/>
  <c r="K47" i="20" s="1"/>
  <c r="J44" i="20"/>
  <c r="J51" i="20" s="1"/>
  <c r="J43" i="20"/>
  <c r="K43" i="20" s="1"/>
  <c r="K42" i="20"/>
  <c r="J40" i="20"/>
  <c r="K40" i="20" s="1"/>
  <c r="J39" i="20"/>
  <c r="K39" i="20" s="1"/>
  <c r="K38" i="20"/>
  <c r="J38" i="20"/>
  <c r="J37" i="20"/>
  <c r="K37" i="20" s="1"/>
  <c r="K36" i="20"/>
  <c r="J36" i="20"/>
  <c r="J35" i="20"/>
  <c r="K35" i="20" s="1"/>
  <c r="J34" i="20"/>
  <c r="K34" i="20" s="1"/>
  <c r="G28" i="20"/>
  <c r="F28" i="20"/>
  <c r="J27" i="20"/>
  <c r="K27" i="20" s="1"/>
  <c r="J26" i="20"/>
  <c r="K26" i="20" s="1"/>
  <c r="J25" i="20"/>
  <c r="K25" i="20" s="1"/>
  <c r="J24" i="20"/>
  <c r="K24" i="20" s="1"/>
  <c r="K22" i="20"/>
  <c r="J22" i="20"/>
  <c r="J21" i="20"/>
  <c r="K21" i="20" s="1"/>
  <c r="J20" i="20"/>
  <c r="K20" i="20" s="1"/>
  <c r="K19" i="20"/>
  <c r="J19" i="20"/>
  <c r="J18" i="20"/>
  <c r="K18" i="20" s="1"/>
  <c r="J17" i="20"/>
  <c r="K17" i="20" s="1"/>
  <c r="J16" i="20"/>
  <c r="K16" i="20" s="1"/>
  <c r="J15" i="20"/>
  <c r="K15" i="20" s="1"/>
  <c r="J13" i="20"/>
  <c r="K13" i="20" s="1"/>
  <c r="G51" i="19"/>
  <c r="F51" i="19"/>
  <c r="J50" i="19"/>
  <c r="K50" i="19" s="1"/>
  <c r="J49" i="19"/>
  <c r="K49" i="19" s="1"/>
  <c r="K48" i="19"/>
  <c r="J48" i="19"/>
  <c r="J47" i="19"/>
  <c r="K47" i="19" s="1"/>
  <c r="J44" i="19"/>
  <c r="K44" i="19" s="1"/>
  <c r="J43" i="19"/>
  <c r="K43" i="19" s="1"/>
  <c r="K42" i="19"/>
  <c r="J40" i="19"/>
  <c r="K40" i="19" s="1"/>
  <c r="K39" i="19"/>
  <c r="J39" i="19"/>
  <c r="J38" i="19"/>
  <c r="K38" i="19" s="1"/>
  <c r="J37" i="19"/>
  <c r="K37" i="19" s="1"/>
  <c r="J36" i="19"/>
  <c r="K36" i="19" s="1"/>
  <c r="J35" i="19"/>
  <c r="K35" i="19" s="1"/>
  <c r="J34" i="19"/>
  <c r="K34" i="19" s="1"/>
  <c r="G28" i="19"/>
  <c r="F28" i="19"/>
  <c r="J27" i="19"/>
  <c r="K27" i="19" s="1"/>
  <c r="J26" i="19"/>
  <c r="K26" i="19" s="1"/>
  <c r="J25" i="19"/>
  <c r="K25" i="19" s="1"/>
  <c r="J24" i="19"/>
  <c r="K24" i="19" s="1"/>
  <c r="J22" i="19"/>
  <c r="K22" i="19" s="1"/>
  <c r="J21" i="19"/>
  <c r="K21" i="19" s="1"/>
  <c r="J20" i="19"/>
  <c r="K20" i="19" s="1"/>
  <c r="K19" i="19"/>
  <c r="J19" i="19"/>
  <c r="J18" i="19"/>
  <c r="K18" i="19" s="1"/>
  <c r="J17" i="19"/>
  <c r="K17" i="19" s="1"/>
  <c r="J16" i="19"/>
  <c r="K16" i="19" s="1"/>
  <c r="J15" i="19"/>
  <c r="K15" i="19" s="1"/>
  <c r="J14" i="19"/>
  <c r="K14" i="19" s="1"/>
  <c r="J13" i="19"/>
  <c r="G53" i="18"/>
  <c r="F53" i="18"/>
  <c r="J52" i="18"/>
  <c r="K52" i="18" s="1"/>
  <c r="J51" i="18"/>
  <c r="K51" i="18" s="1"/>
  <c r="J50" i="18"/>
  <c r="K50" i="18" s="1"/>
  <c r="J49" i="18"/>
  <c r="K49" i="18" s="1"/>
  <c r="K46" i="18"/>
  <c r="J46" i="18"/>
  <c r="J45" i="18"/>
  <c r="K45" i="18" s="1"/>
  <c r="K44" i="18"/>
  <c r="J42" i="18"/>
  <c r="K42" i="18" s="1"/>
  <c r="J41" i="18"/>
  <c r="K41" i="18" s="1"/>
  <c r="J40" i="18"/>
  <c r="K40" i="18" s="1"/>
  <c r="J39" i="18"/>
  <c r="K39" i="18" s="1"/>
  <c r="J38" i="18"/>
  <c r="K38" i="18" s="1"/>
  <c r="J37" i="18"/>
  <c r="K37" i="18" s="1"/>
  <c r="J36" i="18"/>
  <c r="K36" i="18" s="1"/>
  <c r="G30" i="18"/>
  <c r="F30" i="18"/>
  <c r="J29" i="18"/>
  <c r="K29" i="18" s="1"/>
  <c r="J28" i="18"/>
  <c r="K28" i="18" s="1"/>
  <c r="J27" i="18"/>
  <c r="K27" i="18" s="1"/>
  <c r="J26" i="18"/>
  <c r="K26" i="18" s="1"/>
  <c r="J24" i="18"/>
  <c r="K24" i="18" s="1"/>
  <c r="J23" i="18"/>
  <c r="K23" i="18" s="1"/>
  <c r="J22" i="18"/>
  <c r="K22" i="18" s="1"/>
  <c r="J21" i="18"/>
  <c r="K21" i="18" s="1"/>
  <c r="J20" i="18"/>
  <c r="K20" i="18" s="1"/>
  <c r="J19" i="18"/>
  <c r="K19" i="18" s="1"/>
  <c r="J18" i="18"/>
  <c r="K18" i="18" s="1"/>
  <c r="J17" i="18"/>
  <c r="K17" i="18" s="1"/>
  <c r="J16" i="18"/>
  <c r="K16" i="18" s="1"/>
  <c r="J15" i="18"/>
  <c r="K15" i="18" s="1"/>
  <c r="J14" i="18"/>
  <c r="K14" i="18" s="1"/>
  <c r="J13" i="18"/>
  <c r="K13" i="18" s="1"/>
  <c r="G50" i="17"/>
  <c r="F50" i="17"/>
  <c r="J49" i="17"/>
  <c r="K49" i="17" s="1"/>
  <c r="J48" i="17"/>
  <c r="K48" i="17" s="1"/>
  <c r="J47" i="17"/>
  <c r="K47" i="17" s="1"/>
  <c r="J46" i="17"/>
  <c r="K46" i="17" s="1"/>
  <c r="J43" i="17"/>
  <c r="J42" i="17"/>
  <c r="K42" i="17" s="1"/>
  <c r="K41" i="17"/>
  <c r="J39" i="17"/>
  <c r="K39" i="17" s="1"/>
  <c r="K38" i="17"/>
  <c r="J38" i="17"/>
  <c r="J37" i="17"/>
  <c r="K37" i="17" s="1"/>
  <c r="J36" i="17"/>
  <c r="K36" i="17" s="1"/>
  <c r="J35" i="17"/>
  <c r="K35" i="17" s="1"/>
  <c r="J34" i="17"/>
  <c r="K34" i="17" s="1"/>
  <c r="J33" i="17"/>
  <c r="K33" i="17" s="1"/>
  <c r="G27" i="17"/>
  <c r="F27" i="17"/>
  <c r="J26" i="17"/>
  <c r="K26" i="17" s="1"/>
  <c r="J25" i="17"/>
  <c r="K25" i="17" s="1"/>
  <c r="J24" i="17"/>
  <c r="K24" i="17" s="1"/>
  <c r="J23" i="17"/>
  <c r="K23" i="17" s="1"/>
  <c r="J21" i="17"/>
  <c r="K21" i="17" s="1"/>
  <c r="J20" i="17"/>
  <c r="K20" i="17" s="1"/>
  <c r="J19" i="17"/>
  <c r="K19" i="17" s="1"/>
  <c r="J18" i="17"/>
  <c r="K18" i="17" s="1"/>
  <c r="J17" i="17"/>
  <c r="K17" i="17" s="1"/>
  <c r="J16" i="17"/>
  <c r="K16" i="17" s="1"/>
  <c r="J15" i="17"/>
  <c r="K15" i="17" s="1"/>
  <c r="J14" i="17"/>
  <c r="K14" i="17" s="1"/>
  <c r="J13" i="17"/>
  <c r="G51" i="16"/>
  <c r="F51" i="16"/>
  <c r="J50" i="16"/>
  <c r="K50" i="16" s="1"/>
  <c r="J49" i="16"/>
  <c r="K49" i="16" s="1"/>
  <c r="J48" i="16"/>
  <c r="K48" i="16" s="1"/>
  <c r="J47" i="16"/>
  <c r="K47" i="16" s="1"/>
  <c r="K44" i="16"/>
  <c r="J44" i="16"/>
  <c r="J43" i="16"/>
  <c r="K43" i="16" s="1"/>
  <c r="K42" i="16"/>
  <c r="J40" i="16"/>
  <c r="K40" i="16" s="1"/>
  <c r="J39" i="16"/>
  <c r="K39" i="16" s="1"/>
  <c r="K38" i="16"/>
  <c r="J38" i="16"/>
  <c r="J37" i="16"/>
  <c r="K37" i="16" s="1"/>
  <c r="J36" i="16"/>
  <c r="K36" i="16" s="1"/>
  <c r="K35" i="16"/>
  <c r="J35" i="16"/>
  <c r="J34" i="16"/>
  <c r="K34" i="16" s="1"/>
  <c r="G28" i="16"/>
  <c r="F28" i="16"/>
  <c r="J27" i="16"/>
  <c r="K27" i="16" s="1"/>
  <c r="J26" i="16"/>
  <c r="K26" i="16" s="1"/>
  <c r="K25" i="16"/>
  <c r="J25" i="16"/>
  <c r="J24" i="16"/>
  <c r="K24" i="16" s="1"/>
  <c r="J22" i="16"/>
  <c r="K22" i="16" s="1"/>
  <c r="J21" i="16"/>
  <c r="K21" i="16" s="1"/>
  <c r="J20" i="16"/>
  <c r="K20" i="16" s="1"/>
  <c r="J19" i="16"/>
  <c r="K19" i="16" s="1"/>
  <c r="K18" i="16"/>
  <c r="J18" i="16"/>
  <c r="J17" i="16"/>
  <c r="K17" i="16" s="1"/>
  <c r="J16" i="16"/>
  <c r="K16" i="16" s="1"/>
  <c r="K15" i="16"/>
  <c r="J15" i="16"/>
  <c r="J14" i="16"/>
  <c r="K14" i="16" s="1"/>
  <c r="J13" i="16"/>
  <c r="K13" i="16" s="1"/>
  <c r="G51" i="15"/>
  <c r="F51" i="15"/>
  <c r="J50" i="15"/>
  <c r="K50" i="15" s="1"/>
  <c r="J49" i="15"/>
  <c r="K49" i="15" s="1"/>
  <c r="J48" i="15"/>
  <c r="K48" i="15" s="1"/>
  <c r="J47" i="15"/>
  <c r="K47" i="15" s="1"/>
  <c r="J44" i="15"/>
  <c r="K44" i="15" s="1"/>
  <c r="K43" i="15"/>
  <c r="J43" i="15"/>
  <c r="K42" i="15"/>
  <c r="J40" i="15"/>
  <c r="K40" i="15" s="1"/>
  <c r="J39" i="15"/>
  <c r="K39" i="15" s="1"/>
  <c r="J38" i="15"/>
  <c r="K38" i="15" s="1"/>
  <c r="J37" i="15"/>
  <c r="K37" i="15" s="1"/>
  <c r="J36" i="15"/>
  <c r="K36" i="15" s="1"/>
  <c r="J35" i="15"/>
  <c r="K35" i="15" s="1"/>
  <c r="J34" i="15"/>
  <c r="G28" i="15"/>
  <c r="F28" i="15"/>
  <c r="J27" i="15"/>
  <c r="K27" i="15" s="1"/>
  <c r="J26" i="15"/>
  <c r="K26" i="15" s="1"/>
  <c r="J25" i="15"/>
  <c r="K25" i="15" s="1"/>
  <c r="J24" i="15"/>
  <c r="K24" i="15" s="1"/>
  <c r="J22" i="15"/>
  <c r="K22" i="15" s="1"/>
  <c r="J21" i="15"/>
  <c r="K21" i="15" s="1"/>
  <c r="J20" i="15"/>
  <c r="K20" i="15" s="1"/>
  <c r="J19" i="15"/>
  <c r="K19" i="15" s="1"/>
  <c r="J18" i="15"/>
  <c r="K18" i="15" s="1"/>
  <c r="J17" i="15"/>
  <c r="K17" i="15" s="1"/>
  <c r="J16" i="15"/>
  <c r="K16" i="15" s="1"/>
  <c r="J15" i="15"/>
  <c r="K15" i="15" s="1"/>
  <c r="J14" i="15"/>
  <c r="K14" i="15" s="1"/>
  <c r="J13" i="15"/>
  <c r="K13" i="15" s="1"/>
  <c r="G55" i="14"/>
  <c r="F55" i="14"/>
  <c r="J54" i="14"/>
  <c r="K54" i="14" s="1"/>
  <c r="J53" i="14"/>
  <c r="K53" i="14" s="1"/>
  <c r="J52" i="14"/>
  <c r="K52" i="14" s="1"/>
  <c r="J51" i="14"/>
  <c r="K51" i="14" s="1"/>
  <c r="J48" i="14"/>
  <c r="J47" i="14"/>
  <c r="K47" i="14" s="1"/>
  <c r="K46" i="14"/>
  <c r="J44" i="14"/>
  <c r="K44" i="14" s="1"/>
  <c r="K43" i="14"/>
  <c r="J43" i="14"/>
  <c r="J42" i="14"/>
  <c r="K42" i="14" s="1"/>
  <c r="J41" i="14"/>
  <c r="K41" i="14" s="1"/>
  <c r="J40" i="14"/>
  <c r="K40" i="14" s="1"/>
  <c r="J39" i="14"/>
  <c r="K39" i="14" s="1"/>
  <c r="J38" i="14"/>
  <c r="K38" i="14" s="1"/>
  <c r="G32" i="14"/>
  <c r="F32" i="14"/>
  <c r="J31" i="14"/>
  <c r="K31" i="14" s="1"/>
  <c r="J30" i="14"/>
  <c r="K30" i="14" s="1"/>
  <c r="J29" i="14"/>
  <c r="K29" i="14" s="1"/>
  <c r="J28" i="14"/>
  <c r="K28" i="14" s="1"/>
  <c r="J26" i="14"/>
  <c r="K26" i="14" s="1"/>
  <c r="J25" i="14"/>
  <c r="K25" i="14" s="1"/>
  <c r="J24" i="14"/>
  <c r="K24" i="14" s="1"/>
  <c r="J23" i="14"/>
  <c r="K23" i="14" s="1"/>
  <c r="J22" i="14"/>
  <c r="K22" i="14" s="1"/>
  <c r="J21" i="14"/>
  <c r="K21" i="14" s="1"/>
  <c r="J20" i="14"/>
  <c r="K20" i="14" s="1"/>
  <c r="J19" i="14"/>
  <c r="K19" i="14" s="1"/>
  <c r="J18" i="14"/>
  <c r="K18" i="14" s="1"/>
  <c r="J17" i="14"/>
  <c r="K17" i="14" s="1"/>
  <c r="J16" i="14"/>
  <c r="K16" i="14" s="1"/>
  <c r="J15" i="14"/>
  <c r="K15" i="14" s="1"/>
  <c r="J14" i="14"/>
  <c r="K14" i="14" s="1"/>
  <c r="J13" i="14"/>
  <c r="K13" i="14" s="1"/>
  <c r="K33" i="13"/>
  <c r="K34" i="13"/>
  <c r="J30" i="13"/>
  <c r="K30" i="13" s="1"/>
  <c r="K20" i="13"/>
  <c r="K21" i="13"/>
  <c r="K22" i="13"/>
  <c r="J22" i="13"/>
  <c r="J21" i="13"/>
  <c r="J20" i="13"/>
  <c r="J19" i="13"/>
  <c r="K19" i="13" s="1"/>
  <c r="J18" i="13"/>
  <c r="K18" i="13" s="1"/>
  <c r="G59" i="13"/>
  <c r="F59" i="13"/>
  <c r="J58" i="13"/>
  <c r="K58" i="13" s="1"/>
  <c r="J57" i="13"/>
  <c r="K57" i="13" s="1"/>
  <c r="J56" i="13"/>
  <c r="K56" i="13" s="1"/>
  <c r="J55" i="13"/>
  <c r="K55" i="13" s="1"/>
  <c r="J52" i="13"/>
  <c r="J51" i="13"/>
  <c r="K51" i="13" s="1"/>
  <c r="K50" i="13"/>
  <c r="J48" i="13"/>
  <c r="K48" i="13" s="1"/>
  <c r="J47" i="13"/>
  <c r="K47" i="13" s="1"/>
  <c r="J46" i="13"/>
  <c r="K46" i="13" s="1"/>
  <c r="J45" i="13"/>
  <c r="K45" i="13" s="1"/>
  <c r="K44" i="13"/>
  <c r="J44" i="13"/>
  <c r="J43" i="13"/>
  <c r="K43" i="13" s="1"/>
  <c r="J42" i="13"/>
  <c r="K42" i="13" s="1"/>
  <c r="G36" i="13"/>
  <c r="F36" i="13"/>
  <c r="J35" i="13"/>
  <c r="K35" i="13" s="1"/>
  <c r="J34" i="13"/>
  <c r="J33" i="13"/>
  <c r="J32" i="13"/>
  <c r="K32" i="13" s="1"/>
  <c r="K29" i="13"/>
  <c r="J29" i="13"/>
  <c r="J28" i="13"/>
  <c r="K28" i="13" s="1"/>
  <c r="J27" i="13"/>
  <c r="K27" i="13" s="1"/>
  <c r="J26" i="13"/>
  <c r="K26" i="13" s="1"/>
  <c r="J25" i="13"/>
  <c r="K25" i="13" s="1"/>
  <c r="J24" i="13"/>
  <c r="K24" i="13" s="1"/>
  <c r="K23" i="13"/>
  <c r="J23" i="13"/>
  <c r="J17" i="13"/>
  <c r="K17" i="13" s="1"/>
  <c r="J16" i="13"/>
  <c r="K16" i="13" s="1"/>
  <c r="J15" i="13"/>
  <c r="K15" i="13" s="1"/>
  <c r="J14" i="13"/>
  <c r="K14" i="13" s="1"/>
  <c r="J13" i="13"/>
  <c r="G51" i="12"/>
  <c r="F51" i="12"/>
  <c r="J50" i="12"/>
  <c r="K50" i="12" s="1"/>
  <c r="J49" i="12"/>
  <c r="K49" i="12" s="1"/>
  <c r="J48" i="12"/>
  <c r="K48" i="12" s="1"/>
  <c r="J47" i="12"/>
  <c r="K47" i="12" s="1"/>
  <c r="J44" i="12"/>
  <c r="J43" i="12"/>
  <c r="K43" i="12" s="1"/>
  <c r="K42" i="12"/>
  <c r="J40" i="12"/>
  <c r="K40" i="12" s="1"/>
  <c r="J39" i="12"/>
  <c r="K39" i="12" s="1"/>
  <c r="J38" i="12"/>
  <c r="K38" i="12" s="1"/>
  <c r="J37" i="12"/>
  <c r="K37" i="12" s="1"/>
  <c r="J36" i="12"/>
  <c r="K36" i="12" s="1"/>
  <c r="J35" i="12"/>
  <c r="K35" i="12" s="1"/>
  <c r="J34" i="12"/>
  <c r="K34" i="12" s="1"/>
  <c r="G28" i="12"/>
  <c r="F28" i="12"/>
  <c r="J27" i="12"/>
  <c r="K27" i="12" s="1"/>
  <c r="J26" i="12"/>
  <c r="K26" i="12" s="1"/>
  <c r="J25" i="12"/>
  <c r="K25" i="12" s="1"/>
  <c r="J24" i="12"/>
  <c r="K24" i="12" s="1"/>
  <c r="K21" i="12"/>
  <c r="J21" i="12"/>
  <c r="J20" i="12"/>
  <c r="K20" i="12" s="1"/>
  <c r="J19" i="12"/>
  <c r="K19" i="12" s="1"/>
  <c r="K18" i="12"/>
  <c r="J18" i="12"/>
  <c r="J17" i="12"/>
  <c r="K17" i="12" s="1"/>
  <c r="J16" i="12"/>
  <c r="K16" i="12" s="1"/>
  <c r="J15" i="12"/>
  <c r="K15" i="12" s="1"/>
  <c r="J14" i="12"/>
  <c r="K14" i="12" s="1"/>
  <c r="K13" i="12"/>
  <c r="G51" i="11"/>
  <c r="F51" i="11"/>
  <c r="J50" i="11"/>
  <c r="K50" i="11" s="1"/>
  <c r="J49" i="11"/>
  <c r="K49" i="11" s="1"/>
  <c r="J48" i="11"/>
  <c r="K48" i="11" s="1"/>
  <c r="J47" i="11"/>
  <c r="K47" i="11" s="1"/>
  <c r="J44" i="11"/>
  <c r="K44" i="11" s="1"/>
  <c r="J43" i="11"/>
  <c r="K43" i="11" s="1"/>
  <c r="K42" i="11"/>
  <c r="J40" i="11"/>
  <c r="K40" i="11" s="1"/>
  <c r="J39" i="11"/>
  <c r="K39" i="11" s="1"/>
  <c r="J38" i="11"/>
  <c r="K38" i="11" s="1"/>
  <c r="J37" i="11"/>
  <c r="K37" i="11" s="1"/>
  <c r="J36" i="11"/>
  <c r="K36" i="11" s="1"/>
  <c r="J35" i="11"/>
  <c r="K35" i="11" s="1"/>
  <c r="J34" i="11"/>
  <c r="K34" i="11" s="1"/>
  <c r="G28" i="11"/>
  <c r="F28" i="11"/>
  <c r="J27" i="11"/>
  <c r="K27" i="11" s="1"/>
  <c r="J26" i="11"/>
  <c r="K26" i="11" s="1"/>
  <c r="J25" i="11"/>
  <c r="K25" i="11" s="1"/>
  <c r="J24" i="11"/>
  <c r="K24" i="11" s="1"/>
  <c r="J21" i="11"/>
  <c r="K21" i="11" s="1"/>
  <c r="J20" i="11"/>
  <c r="K20" i="11" s="1"/>
  <c r="J19" i="11"/>
  <c r="K19" i="11" s="1"/>
  <c r="J18" i="11"/>
  <c r="K18" i="11" s="1"/>
  <c r="J17" i="11"/>
  <c r="K17" i="11" s="1"/>
  <c r="J16" i="11"/>
  <c r="K16" i="11" s="1"/>
  <c r="J15" i="11"/>
  <c r="K15" i="11" s="1"/>
  <c r="J14" i="11"/>
  <c r="K14" i="11" s="1"/>
  <c r="J13" i="11"/>
  <c r="K18" i="4"/>
  <c r="K20" i="4"/>
  <c r="J17" i="4"/>
  <c r="K17" i="4" s="1"/>
  <c r="J18" i="4"/>
  <c r="J19" i="4"/>
  <c r="K19" i="4" s="1"/>
  <c r="J20" i="4"/>
  <c r="J21" i="4"/>
  <c r="K21" i="4" s="1"/>
  <c r="J22" i="4"/>
  <c r="K22" i="4" s="1"/>
  <c r="J23" i="4"/>
  <c r="J51" i="15" l="1"/>
  <c r="J59" i="13"/>
  <c r="K28" i="20"/>
  <c r="J28" i="20"/>
  <c r="K44" i="20"/>
  <c r="K51" i="20" s="1"/>
  <c r="J28" i="19"/>
  <c r="K13" i="19"/>
  <c r="K28" i="19" s="1"/>
  <c r="K51" i="19"/>
  <c r="J51" i="19"/>
  <c r="K30" i="18"/>
  <c r="K53" i="18"/>
  <c r="J30" i="18"/>
  <c r="J53" i="18"/>
  <c r="J27" i="17"/>
  <c r="K13" i="17"/>
  <c r="J50" i="17"/>
  <c r="K27" i="17"/>
  <c r="K43" i="17"/>
  <c r="K50" i="17" s="1"/>
  <c r="K51" i="16"/>
  <c r="K28" i="16"/>
  <c r="J28" i="16"/>
  <c r="J51" i="16"/>
  <c r="K34" i="15"/>
  <c r="K51" i="15" s="1"/>
  <c r="C63" i="15" s="1"/>
  <c r="K28" i="15"/>
  <c r="J28" i="15"/>
  <c r="J55" i="14"/>
  <c r="K32" i="14"/>
  <c r="K48" i="14"/>
  <c r="K55" i="14" s="1"/>
  <c r="J32" i="14"/>
  <c r="J36" i="13"/>
  <c r="K52" i="13"/>
  <c r="K59" i="13" s="1"/>
  <c r="K13" i="13"/>
  <c r="K36" i="13" s="1"/>
  <c r="J51" i="12"/>
  <c r="K28" i="12"/>
  <c r="K44" i="12"/>
  <c r="K51" i="12" s="1"/>
  <c r="J28" i="12"/>
  <c r="J28" i="11"/>
  <c r="K13" i="11"/>
  <c r="K28" i="11" s="1"/>
  <c r="K51" i="11"/>
  <c r="J51" i="11"/>
  <c r="J40" i="4"/>
  <c r="K40" i="4" s="1"/>
  <c r="J16" i="4"/>
  <c r="K16" i="4" s="1"/>
  <c r="K95" i="15" l="1"/>
  <c r="L97" i="15" s="1"/>
  <c r="C63" i="20"/>
  <c r="K95" i="20"/>
  <c r="K94" i="20"/>
  <c r="K96" i="20" s="1"/>
  <c r="L96" i="20" s="1"/>
  <c r="C62" i="20"/>
  <c r="C62" i="19"/>
  <c r="K94" i="19"/>
  <c r="C63" i="19"/>
  <c r="K95" i="19"/>
  <c r="L97" i="19" s="1"/>
  <c r="C65" i="18"/>
  <c r="K97" i="18"/>
  <c r="K96" i="18"/>
  <c r="C64" i="18"/>
  <c r="C62" i="17"/>
  <c r="K94" i="17"/>
  <c r="C61" i="17"/>
  <c r="K93" i="17"/>
  <c r="K95" i="17" s="1"/>
  <c r="L95" i="17" s="1"/>
  <c r="C62" i="16"/>
  <c r="K94" i="16"/>
  <c r="C63" i="16"/>
  <c r="K95" i="16"/>
  <c r="C62" i="15"/>
  <c r="K94" i="15"/>
  <c r="K96" i="15" s="1"/>
  <c r="L96" i="15" s="1"/>
  <c r="C67" i="14"/>
  <c r="K99" i="14"/>
  <c r="C66" i="14"/>
  <c r="K98" i="14"/>
  <c r="K100" i="14" s="1"/>
  <c r="L100" i="14" s="1"/>
  <c r="C71" i="13"/>
  <c r="K103" i="13"/>
  <c r="C70" i="13"/>
  <c r="K102" i="13"/>
  <c r="K104" i="13" s="1"/>
  <c r="L104" i="13" s="1"/>
  <c r="C63" i="12"/>
  <c r="K95" i="12"/>
  <c r="C62" i="12"/>
  <c r="K94" i="12"/>
  <c r="C62" i="11"/>
  <c r="K94" i="11"/>
  <c r="C63" i="11"/>
  <c r="K95" i="11"/>
  <c r="J39" i="4"/>
  <c r="K39" i="4" s="1"/>
  <c r="J15" i="4"/>
  <c r="K15" i="4" s="1"/>
  <c r="K98" i="18" l="1"/>
  <c r="L98" i="18" s="1"/>
  <c r="L97" i="16"/>
  <c r="C64" i="20"/>
  <c r="C65" i="20"/>
  <c r="L97" i="20"/>
  <c r="C64" i="19"/>
  <c r="C65" i="19"/>
  <c r="K96" i="19"/>
  <c r="L96" i="19" s="1"/>
  <c r="C66" i="18"/>
  <c r="C67" i="18"/>
  <c r="L99" i="18"/>
  <c r="C63" i="17"/>
  <c r="C64" i="17"/>
  <c r="L96" i="17"/>
  <c r="K96" i="16"/>
  <c r="L96" i="16" s="1"/>
  <c r="C64" i="16"/>
  <c r="C65" i="16"/>
  <c r="C64" i="15"/>
  <c r="C65" i="15"/>
  <c r="C68" i="14"/>
  <c r="C69" i="14"/>
  <c r="L101" i="14"/>
  <c r="C72" i="13"/>
  <c r="C73" i="13"/>
  <c r="L105" i="13"/>
  <c r="K96" i="12"/>
  <c r="L96" i="12" s="1"/>
  <c r="C64" i="12"/>
  <c r="C65" i="12"/>
  <c r="L97" i="12"/>
  <c r="K96" i="11"/>
  <c r="L96" i="11" s="1"/>
  <c r="C64" i="11"/>
  <c r="C65" i="11"/>
  <c r="L97" i="11"/>
  <c r="G54" i="4" l="1"/>
  <c r="F54" i="4"/>
  <c r="J53" i="4"/>
  <c r="K53" i="4" s="1"/>
  <c r="J52" i="4"/>
  <c r="K52" i="4" s="1"/>
  <c r="J51" i="4"/>
  <c r="K51" i="4" s="1"/>
  <c r="J50" i="4"/>
  <c r="K50" i="4" s="1"/>
  <c r="J47" i="4"/>
  <c r="K47" i="4" s="1"/>
  <c r="J46" i="4"/>
  <c r="K46" i="4" s="1"/>
  <c r="K45" i="4"/>
  <c r="J43" i="4"/>
  <c r="K43" i="4" s="1"/>
  <c r="J42" i="4"/>
  <c r="K42" i="4" s="1"/>
  <c r="J41" i="4"/>
  <c r="K41" i="4" s="1"/>
  <c r="J38" i="4"/>
  <c r="K38" i="4" s="1"/>
  <c r="J37" i="4"/>
  <c r="G31" i="4"/>
  <c r="F31" i="4"/>
  <c r="J30" i="4"/>
  <c r="K30" i="4" s="1"/>
  <c r="J29" i="4"/>
  <c r="K29" i="4" s="1"/>
  <c r="J28" i="4"/>
  <c r="K28" i="4" s="1"/>
  <c r="K27" i="4"/>
  <c r="J24" i="4"/>
  <c r="K24" i="4" s="1"/>
  <c r="K23" i="4"/>
  <c r="J14" i="4"/>
  <c r="K14" i="4" s="1"/>
  <c r="J13" i="4"/>
  <c r="K13" i="4" s="1"/>
  <c r="J54" i="4" l="1"/>
  <c r="K31" i="4"/>
  <c r="C65" i="4" s="1"/>
  <c r="K37" i="4"/>
  <c r="K54" i="4" s="1"/>
  <c r="C66" i="4" s="1"/>
  <c r="J31" i="4"/>
  <c r="C68" i="4" l="1"/>
  <c r="C67" i="4"/>
  <c r="K98" i="4"/>
  <c r="K97" i="4"/>
  <c r="K99" i="4" l="1"/>
  <c r="L99" i="4" s="1"/>
  <c r="L100" i="4"/>
</calcChain>
</file>

<file path=xl/sharedStrings.xml><?xml version="1.0" encoding="utf-8"?>
<sst xmlns="http://schemas.openxmlformats.org/spreadsheetml/2006/main" count="1055" uniqueCount="112">
  <si>
    <t>STT</t>
  </si>
  <si>
    <t>TỔNG</t>
  </si>
  <si>
    <t>Chuẩn bị hồ sơ</t>
  </si>
  <si>
    <t>Phí</t>
  </si>
  <si>
    <t>Lệ phí</t>
  </si>
  <si>
    <t>Ghi chú</t>
  </si>
  <si>
    <t>Khác</t>
  </si>
  <si>
    <t>Nộp hồ sơ</t>
  </si>
  <si>
    <t>Trực tiếp</t>
  </si>
  <si>
    <t>Nhận kết quả</t>
  </si>
  <si>
    <t>I.</t>
  </si>
  <si>
    <t>II.</t>
  </si>
  <si>
    <t>III.</t>
  </si>
  <si>
    <t>1.1</t>
  </si>
  <si>
    <t>Các công việc 
khi thực hiện TTHC</t>
  </si>
  <si>
    <t>BIỂU MẪU TÍNH CHI PHÍ TUÂN THỦ THỦ TỤC HÀNH CHÍNH (BIỂU MẪU 03/SCM-KSTT)</t>
  </si>
  <si>
    <t>Số lượng đối tượng tuân thủ/01 năm</t>
  </si>
  <si>
    <t>Các hoạt động/ cách thức thực hiện cụ thể</t>
  </si>
  <si>
    <t>Số lần thực hiện/ 01 năm</t>
  </si>
  <si>
    <t>Bưu điện</t>
  </si>
  <si>
    <t>Internet</t>
  </si>
  <si>
    <t>Nộp phí, lệ phí, chi phí khác</t>
  </si>
  <si>
    <t>Chi phí khác</t>
  </si>
  <si>
    <t>3.3</t>
  </si>
  <si>
    <t>3.2</t>
  </si>
  <si>
    <t>3.1</t>
  </si>
  <si>
    <t xml:space="preserve">SO SÁNH CHI PHÍ </t>
  </si>
  <si>
    <t>CHI PHÍ THỰC HIỆN TTHC HIỆN TẠI HOẶC DỰ KIẾN KHI BAN HÀNH MỚI</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</si>
  <si>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</si>
  <si>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</si>
  <si>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</si>
  <si>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</si>
  <si>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</si>
  <si>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</si>
  <si>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r>
      <rPr>
        <b/>
        <sz val="12"/>
        <color indexed="8"/>
        <rFont val="Times New Roman"/>
        <family val="1"/>
      </rPr>
      <t>Công việc khác</t>
    </r>
    <r>
      <rPr>
        <sz val="12"/>
        <color indexed="8"/>
        <rFont val="Times New Roman"/>
        <family val="1"/>
      </rPr>
      <t xml:space="preserve"> (nếu có)</t>
    </r>
  </si>
  <si>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</si>
  <si>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t>CHI PHÍ  THỰC HIỆN TTHC SAU ĐƠN GIẢN HÓA HOẶC DỰ KIẾN SỬA ĐỔI, BỔ SUNG</t>
  </si>
  <si>
    <t>Khai mẫu đơn, in và đóng dấu</t>
  </si>
  <si>
    <t>Không có</t>
  </si>
  <si>
    <t>(Ban hành kèm theo Thông tư số 03/2022/TT-BTP ngày 10 tháng 02 năm 2022 của Bộ Tư pháp)</t>
  </si>
  <si>
    <t>Phụ lục II</t>
  </si>
  <si>
    <t>1.4.</t>
  </si>
  <si>
    <t>Chi phí hiện tại</t>
  </si>
  <si>
    <t>Chi phí sau ĐGH</t>
  </si>
  <si>
    <t>Chi phí còn lại</t>
  </si>
  <si>
    <t>Chi phí cắt giảm được</t>
  </si>
  <si>
    <t>1,3,</t>
  </si>
  <si>
    <t>1.3</t>
  </si>
  <si>
    <t>DỰ TÍNH CHI PHÍ TUÂN THỦ THỦ TỤC HÀNH CHÍNH</t>
  </si>
  <si>
    <t xml:space="preserve">Phiếu công bố sản phẩm mỹ phẩm </t>
  </si>
  <si>
    <t xml:space="preserve">Giấy ủy quyền của nhà sản xuất hoặc chủ sở hữu sản phẩm ủy quyền cho tổ chức, cá nhân chịu trách nhiệm đưa sản phẩm ra thị trường được bán sản phẩm mỹ phẩm tại Việt Nam (Phụ lục số 03-MP), là bản chính hoặc bản sao có chứng thực hợp lệ. Trường hợp mỹ phẩm sản xuất ở nước ngoài, Giấy ủy quyền phải được chứng thực chữ ký.
Quy định này không áp dụng đối với mỹ phẩm sản xuất trong nước mà tổ chức, cá nhân chịu trách nhiệm đưa sản phẩm ra thị trường là nhà sản xuất.
Trường hợp chủ sở hữu sản phẩm mỹ phẩm không phải là nhà sản xuất, Giấy ủy quyền của chủ sở hữu sản phẩm phải kèm theo tài liệu chứng minh vai trò là chủ sở hữu của Công ty ủy quyền (Giấy chứng nhận đăng ký nhãn hiệu hàng hóa hoặc tài liệu của nhà sản xuất xác nhận về vai trò của Công ty ủy quyền là chủ sở hữu sản phẩm mỹ phẩm).
Đối với mỹ phẩm sản xuất trong nước: Trường hợp tổ chức, cá nhân chịu trách nhiệm đưa sản phẩm ra thị trường là chủ sở hữu sản phẩm nhưng không phải là nhà sản xuất thì có thể thay thế Giấy ủy quyền trong hồ sơ công bố bằng văn bản thỏa thuận giữa chủ sở hữu sản phẩm và nhà sản xuất. Nội dung văn bản thỏa thuận phải có đầy đủ các thông tin quy định tại điểm a, b, đ khoản 1 Điều 10 Nghị định này.
</t>
  </si>
  <si>
    <t>Giấy chứng nhận lưu hành tự do (CFS), là bản chính hoặc bản sao có chứng thực hợp lệ (chỉ áp dụng với mỹ phẩm sản xuất ở nước ngoài nhập khẩu vào Việt Nam).</t>
  </si>
  <si>
    <t>Giấy chứng nhận Thực hành tốt sản xuất mỹ phẩm hoặc tương đương của cơ sở sản xuất nước ngoài (trừ các nước đã tham gia ký kết Hiệp định hòa hợp mỹ phẩm ASEAN và các điều ước quốc tế khác mà Việt Nam đã tham gia ký kết) hoặc Giấy chứng nhận đủ điều kiện sản xuất mỹ phẩm đối với cơ sở sản xuất trong nước.</t>
  </si>
  <si>
    <t>Nhãn sản phẩm đối với sản phẩm chưa phân loại theo quy định tại Điều 8 Nghị định này :
a) Đối với mỹ phẩm sản xuất ở nước ngoài nhập khẩu vào Việt Nam: Là nhãn gốc và nhãn dự kiến lưu hành tại Việt Nam kèm theo tờ hướng dẫn sử dụng (nếu có).
b) Đối với mỹ phẩm sản xuất trong nước: Là mẫu nhãn dự kiến lưu hành tại Việt Nam.</t>
  </si>
  <si>
    <t>chuẩn bị, in và đóng dấu</t>
  </si>
  <si>
    <t>Hợp pháp hóa lãnh sự</t>
  </si>
  <si>
    <t>Sao, chứng thực</t>
  </si>
  <si>
    <t>chuẩn bị in, đóng dấu treo</t>
  </si>
  <si>
    <t>Phí hợp pháp hóa lãnh sự: 250.000</t>
  </si>
  <si>
    <t>Phí sao y chứng thực</t>
  </si>
  <si>
    <r>
      <rPr>
        <sz val="13"/>
        <color theme="1"/>
        <rFont val="Times New Roman"/>
        <family val="1"/>
      </rPr>
      <t>BỘ Y TẾ</t>
    </r>
    <r>
      <rPr>
        <b/>
        <sz val="13"/>
        <color theme="1"/>
        <rFont val="Times New Roman"/>
        <family val="1"/>
      </rPr>
      <t xml:space="preserve">
CỤC QUẢN LÝ DƯỢC</t>
    </r>
  </si>
  <si>
    <t xml:space="preserve">    TÊN THỦ TỤC HÀNH CHÍNH: Cấp số phiếu tiếp nhận sản phẩm mỹ phẩm</t>
  </si>
  <si>
    <t xml:space="preserve">Bảng liệt kê các nội dung thay đổi, bổ sung các nội dung đã công bố </t>
  </si>
  <si>
    <t xml:space="preserve">    TÊN THỦ TỤC HÀNH CHÍNH: Gia hạn phiếu tiếp nhận sản phẩm mỹ phẩm</t>
  </si>
  <si>
    <t>Các tài liệu có liên quan đến nội dung bổ sung</t>
  </si>
  <si>
    <t xml:space="preserve">Văn bản đề nghị thay đổi, bổ sung  </t>
  </si>
  <si>
    <t xml:space="preserve">    TÊN THỦ TỤC HÀNH CHÍNH: Thay đổi nội dung công bố sản phẩm mỹ phẩm</t>
  </si>
  <si>
    <t xml:space="preserve">    TÊN THỦ TỤC HÀNH CHÍNH: Đánh giá CGMP-ASEAN và cấp Giấy chứng nhận đủ điều kiện sản xuất mỹ phẩm</t>
  </si>
  <si>
    <t>Bản đăng ký kiểm tra “Thực hành tốt sản xuất mỹ phẩm” (Mẫu số 01/CGMP-MP)</t>
  </si>
  <si>
    <t xml:space="preserve">Giấy đăng ký kinh doanh hoặc giấy phép thành lập doanh nghiệp
</t>
  </si>
  <si>
    <t>Sơ đồ tổ chức và nhân sự của cơ sở (Sơ đồ tổ chức phải thể hiện rõ tên, chức danh, trình độ chuyên môn kỹ thuật của các cán bộ phụ trách các bộ phận), quá trình công tác và kinh nghiệm trong lĩnh vực được phân công của các cán bộ phụ trách các bộ phận (sản xuất, kiểm tra chất lượng, đảm bảo chất lượng, nhà kho);</t>
  </si>
  <si>
    <t>Chương trình huấn luyện, đánh giá kết quả huấn luyện “Thực hành tốt sản xuất mỹ phẩm” tại đơn vị;</t>
  </si>
  <si>
    <t>Sơ đồ vị trí và thiết kế của nhà máy, bao gồm Sơ đồ mặt bằng tổng thể; Sơ đồ đường đi của công nhân;Sơ đồ đường đi của nguyên liệu, bao bì, bán thành phẩm, thành phẩm; Sơ đồ hệ thống xử lý chất thải</t>
  </si>
  <si>
    <t>Danh mục thiết bị hiện có của nhà máy (bao gồm thiết bị sản xuất và thiết bị kiểm tra chất lượng mỹ phẩm - Phải thể hiện được tên thiết bị, năm sản xuất, nước sản xuất và tình trạng của thiết bị);</t>
  </si>
  <si>
    <t>Danh mục các mặt hàng đang sản xuất hoặc dự kiến sản xuất (ghi rõ dạng bào chế).</t>
  </si>
  <si>
    <t>Giấy xác nhận hoặc biên bản nghiệm thu phòng cháy chữa cháy của cơ quan có thẩm quyền nơi đặt cơ sở sản xuất;</t>
  </si>
  <si>
    <t>Báo cáo các tác động đến môi trường của cơ sở sản xuất kinh doanh kèm theo hồ sơ đã thẩm định, đánh giá của cơ quan quản lý nhà nước về môi trường</t>
  </si>
  <si>
    <t>Biên bản tự thanh tra “Thực hành tốt sản xuất mỹ phẩm” (Biên bản tự thanh tra phải thể hiện rõ thời gian thanh tra, thành phần đoàn tự thanh tra, mục tiêu tự thanh tra. Kết quả tự thanh tra và các đề xuất thời gian và biện pháp khắc phục các tồn tại).</t>
  </si>
  <si>
    <t xml:space="preserve">chuẩn bị </t>
  </si>
  <si>
    <t>Xin cấp</t>
  </si>
  <si>
    <t>Thẩm định</t>
  </si>
  <si>
    <t>Bản đăng ký tái kiểm tra “Thực hành tốt sản xuất mỹ phẩm” (Mẫu số 02/CGMP-MP)</t>
  </si>
  <si>
    <t>Báo cáo hoạt động của cơ sở trong 02 năm qua</t>
  </si>
  <si>
    <t>Báo cáo khắc phục các tồn tại trong biên bản kiểm tra lần trước</t>
  </si>
  <si>
    <t>Báo cáo tóm tắt về huấn luyện, đào tạo của cơ sở trong 02 năm qua</t>
  </si>
  <si>
    <t>Báo cáo tự thanh tra và đánh giá của cơ sở trong đợt gần nhất (trong vòng 03 tháng) về triển khai CGMP</t>
  </si>
  <si>
    <t>Báo cáo những thay đổi của cơ sở trong 02 năm triển khai “Thực hành tốt sản xuất mỹ phẩm</t>
  </si>
  <si>
    <t>chuẩn bị,  in và đóng dấu</t>
  </si>
  <si>
    <t xml:space="preserve">Bản gốc Giấy chứng nhận đủ điều kiện sản xuất mỹ phẩm (nếu có)
</t>
  </si>
  <si>
    <t xml:space="preserve">    TÊN THỦ TỤC HÀNH CHÍNH: Cấp lại Giấy chứng nhận đủ điều kiện sản xuất mỹ phẩm</t>
  </si>
  <si>
    <t>Chuẩn bị</t>
  </si>
  <si>
    <t xml:space="preserve">Đơn đề nghị điều chỉnh Giấy chứng nhận đủ điều kiện sản xuất mỹ phẩm </t>
  </si>
  <si>
    <t xml:space="preserve">Đơn đề nghị cấp lại Giấy chứng nhận đủ điều kiện sản xuất mỹ phẩm </t>
  </si>
  <si>
    <t xml:space="preserve">    TÊN THỦ TỤC HÀNH CHÍNH: Điều chỉnh Giấy chứng nhận đủ điều kiện sản xuất mỹ phẩm</t>
  </si>
  <si>
    <t xml:space="preserve">Các giấy tờ chứng minh sự thay đổi
</t>
  </si>
  <si>
    <t>Chi phí sao y chứng thực</t>
  </si>
  <si>
    <t xml:space="preserve">    TÊN THỦ TỤC HÀNH CHÍNH:Thu hồi Giấy chứng nhận đủ điều kiện sản xuất mỹ phẩm trong trường hợp tự nguyện</t>
  </si>
  <si>
    <t xml:space="preserve">Văn bản đề nghị thu hồi Giấy chứng nhận đủ điều kiện sản xuất mỹ phẩm </t>
  </si>
  <si>
    <t xml:space="preserve">    TÊN THỦ TỤC HÀNH CHÍNH: Cấp Giấy chứng nhận lưu hành tự do (CFS) đối với mỹ phẩm sản xuất trong nước để xuất khẩu</t>
  </si>
  <si>
    <t>Giấy chứng nhận đầu tư hoặc giấy chứng nhận đăng ký kinh doanh, giấy chứng nhận đăng ký doanh nghiệp: 1 bản sao có đóng dấu của thương nhân</t>
  </si>
  <si>
    <t>Danh mục các cơ sở sản xuất (nếu có), bao gồm tên, địa chỉ của cơ sở, các mặt hàng sản xuất để xuất khẩu: 1 bản chính.</t>
  </si>
  <si>
    <t>Phiếu công bố sản phẩm mỹ phẩm : 1 bản sao có đóng dấu của thương nhân</t>
  </si>
  <si>
    <t>Văn bản đề nghị cấp CFS nêu rõ tên hàng, mã HS của hàng hóa, số chứng nhận tiêu chuẩn sản phẩm hoặc số đăng ký, số hiệu tiêu chuẩn (nếu có; trường hợp không có, có thể thay thế bằng số tiếp nhận Phiếu công bố sản phẩm mỹ phẩm), thành phần hàm lượng hợp chất (nếu có), nước nhập khẩu hàng hóa: 1 bản chính, thể hiện bằng tiếng Việt và tiếng Anh.</t>
  </si>
  <si>
    <t xml:space="preserve">    TÊN THỦ TỤC HÀNH CHÍNH: Xác nhận Đơn hàng nhập khẩu mỹ phẩm dùng cho nghiên cứu, kiểm nghiệm</t>
  </si>
  <si>
    <t>bản sao Giấy chứng nhận đăng ký doanh nghiệp hoặc Giấy chứng nhận thành lập đơn vị (đối với cơ sở nghiên cứu) tới Sở Y tế nơi đặt trụ sở chính của đơn vị</t>
  </si>
  <si>
    <t>Đơn hàng nhập khẩu mỹ phẩm dùng cho nghiên cứu, kiểm nghiệm (Phụ lục số 13-MP)</t>
  </si>
  <si>
    <t>Chuẩn bị, khai, đóng dấu</t>
  </si>
  <si>
    <t xml:space="preserve">    TÊN THỦ TỤC HÀNH CHÍNH: Tái kiểm tra đánh giá CGMP-ASEAN</t>
  </si>
  <si>
    <t xml:space="preserve">    TÊN THỦ TỤC HÀNH CHÍNH:Thu hồi mỹ phẩm trong trường hợp tự nguyện</t>
  </si>
  <si>
    <t xml:space="preserve">Báo cáo đánh giá xác định mức độ vi phạm của mỹ phẩm </t>
  </si>
  <si>
    <t>Chuẩn bị, in đóng dấu</t>
  </si>
  <si>
    <t xml:space="preserve">Văn bản đề nghị thu hồi mỹ phẩm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</si>
</sst>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Red]0.0"/>
  </numFmts>
  <fonts count="16" x14ac:knownFonts="1">
    <font>
      <sz val="11"/>
      <color theme="1"/>
      <name val="Calibri"/>
      <family val="2"/>
      <scheme val="minor"/>
    </font>
    <font>
      <b/>
      <sz val="12"/>
      <color indexed="8"/>
      <name val="Times New Roman"/>
      <family val="1"/>
    </font>
    <font>
      <sz val="12"/>
      <color indexed="8"/>
      <name val="Times New Roman"/>
      <family val="1"/>
    </font>
    <font>
      <b/>
      <sz val="12"/>
      <name val="Times New Roman"/>
      <family val="1"/>
    </font>
    <font>
      <sz val="12"/>
      <name val="Times New Roman"/>
      <family val="1"/>
    </font>
    <font>
      <sz val="10"/>
      <color theme="1"/>
      <name val="Tahoma"/>
      <family val="2"/>
    </font>
    <font>
      <sz val="12"/>
      <color theme="1"/>
      <name val="Times New Roman"/>
      <family val="1"/>
    </font>
    <font>
      <b/>
      <sz val="12"/>
      <color theme="1"/>
      <name val="Times New Roman"/>
      <family val="1"/>
    </font>
    <font>
      <b/>
      <i/>
      <sz val="13"/>
      <color theme="1"/>
      <name val="Times New Roman"/>
      <family val="1"/>
    </font>
    <font>
      <sz val="12"/>
      <color rgb="FFFF0000"/>
      <name val="Times New Roman"/>
      <family val="1"/>
    </font>
    <font>
      <sz val="12"/>
      <color theme="0"/>
      <name val="Times New Roman"/>
      <family val="1"/>
    </font>
    <font>
      <b/>
      <sz val="14"/>
      <color theme="1"/>
      <name val="Times New Roman"/>
      <family val="1"/>
    </font>
    <font>
      <b/>
      <sz val="13"/>
      <color theme="1"/>
      <name val="Times New Roman"/>
      <family val="1"/>
    </font>
    <font>
      <i/>
      <sz val="14"/>
      <color theme="1"/>
      <name val="Times New Roman"/>
      <family val="1"/>
    </font>
    <font>
      <b/>
      <sz val="12"/>
      <color theme="0"/>
      <name val="Times New Roman"/>
      <family val="1"/>
    </font>
    <font>
      <sz val="13"/>
      <color theme="1"/>
      <name val="Times New Roman"/>
      <family val="1"/>
    </font>
  </fonts>
  <fills count="2">
    <fill>
      <patternFill patternType="none"/>
    </fill>
    <fill>
      <patternFill patternType="gray125"/>
    </fill>
  </fills>
  <borders count="1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5">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1"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165" fontId="1" fillId="0" borderId="2" xfId="0" applyNumberFormat="1" applyFont="1" applyBorder="1" applyAlignment="1" applyProtection="1">
      <alignment horizontal="center" vertical="center" wrapText="1"/>
      <protection locked="0"/>
    </xf>
    <xf numFmtId="3" fontId="2" fillId="0" borderId="2" xfId="0" applyNumberFormat="1" applyFont="1" applyBorder="1" applyAlignment="1" applyProtection="1">
      <alignment horizontal="center" vertical="center" wrapText="1"/>
      <protection locked="0"/>
    </xf>
    <xf numFmtId="4" fontId="1" fillId="0" borderId="3" xfId="0" applyNumberFormat="1" applyFont="1" applyBorder="1" applyAlignment="1" applyProtection="1">
      <alignment horizontal="center" vertical="center" wrapText="1"/>
      <protection locked="0"/>
    </xf>
    <xf numFmtId="0" fontId="1" fillId="0" borderId="4" xfId="0" quotePrefix="1" applyFont="1" applyBorder="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2" fillId="0" borderId="5" xfId="0" applyFont="1" applyBorder="1" applyAlignment="1" applyProtection="1">
      <alignment vertical="center" wrapText="1"/>
      <protection locked="0"/>
    </xf>
    <xf numFmtId="166" fontId="2" fillId="0" borderId="5" xfId="0" applyNumberFormat="1" applyFont="1" applyBorder="1" applyAlignment="1" applyProtection="1">
      <alignment horizontal="right" vertical="center" wrapText="1"/>
      <protection locked="0"/>
    </xf>
    <xf numFmtId="3" fontId="2" fillId="0" borderId="5" xfId="0" applyNumberFormat="1" applyFont="1" applyBorder="1" applyAlignment="1" applyProtection="1">
      <alignment horizontal="right" vertical="center" wrapText="1"/>
      <protection locked="0"/>
    </xf>
    <xf numFmtId="3" fontId="2" fillId="0" borderId="6" xfId="0" applyNumberFormat="1" applyFont="1" applyBorder="1" applyAlignment="1" applyProtection="1">
      <alignment horizontal="left" vertical="center" wrapText="1"/>
      <protection locked="0"/>
    </xf>
    <xf numFmtId="0" fontId="2" fillId="0" borderId="4" xfId="0" applyFont="1" applyBorder="1" applyAlignment="1" applyProtection="1">
      <alignment horizontal="center" vertical="center" wrapText="1"/>
      <protection locked="0"/>
    </xf>
    <xf numFmtId="166" fontId="4" fillId="0" borderId="5" xfId="0" applyNumberFormat="1" applyFont="1" applyBorder="1" applyAlignment="1" applyProtection="1">
      <alignment horizontal="right" vertical="center" wrapText="1"/>
      <protection locked="0" hidden="1"/>
    </xf>
    <xf numFmtId="0" fontId="2" fillId="0" borderId="4" xfId="0" quotePrefix="1"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166" fontId="1" fillId="0" borderId="8" xfId="0" applyNumberFormat="1" applyFont="1" applyBorder="1" applyAlignment="1" applyProtection="1">
      <alignment horizontal="right" vertical="center" wrapText="1"/>
      <protection locked="0"/>
    </xf>
    <xf numFmtId="3" fontId="1" fillId="0" borderId="8" xfId="0" applyNumberFormat="1" applyFont="1" applyBorder="1" applyAlignment="1" applyProtection="1">
      <alignment horizontal="right" vertical="center" wrapText="1"/>
      <protection locked="0"/>
    </xf>
    <xf numFmtId="3" fontId="1" fillId="0" borderId="8" xfId="0" quotePrefix="1" applyNumberFormat="1" applyFont="1" applyBorder="1" applyAlignment="1" applyProtection="1">
      <alignment horizontal="right" vertical="center" wrapText="1"/>
      <protection locked="0"/>
    </xf>
    <xf numFmtId="3" fontId="1" fillId="0" borderId="9" xfId="0" applyNumberFormat="1" applyFont="1" applyBorder="1" applyAlignment="1" applyProtection="1">
      <alignment horizontal="right" vertical="center" wrapText="1"/>
      <protection locked="0"/>
    </xf>
    <xf numFmtId="0" fontId="2" fillId="0" borderId="0" xfId="0" applyFont="1"/>
    <xf numFmtId="165" fontId="1" fillId="0" borderId="10" xfId="0" applyNumberFormat="1"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166" fontId="1" fillId="0" borderId="0" xfId="0" applyNumberFormat="1" applyFont="1" applyAlignment="1" applyProtection="1">
      <alignment horizontal="right" vertical="center" wrapText="1"/>
      <protection locked="0"/>
    </xf>
    <xf numFmtId="3" fontId="1" fillId="0" borderId="0" xfId="0" applyNumberFormat="1" applyFont="1" applyAlignment="1" applyProtection="1">
      <alignment horizontal="right" vertical="center" wrapText="1"/>
      <protection locked="0"/>
    </xf>
    <xf numFmtId="3" fontId="1" fillId="0" borderId="0" xfId="0" quotePrefix="1" applyNumberFormat="1" applyFont="1" applyAlignment="1" applyProtection="1">
      <alignment horizontal="right" vertical="center" wrapText="1"/>
      <protection locked="0"/>
    </xf>
    <xf numFmtId="0" fontId="5" fillId="0" borderId="0" xfId="0" applyFont="1" applyAlignment="1" applyProtection="1">
      <alignment horizontal="center" vertical="center"/>
      <protection locked="0"/>
    </xf>
    <xf numFmtId="0" fontId="5" fillId="0" borderId="0" xfId="0" applyFont="1" applyAlignment="1" applyProtection="1">
      <alignment vertical="center"/>
      <protection locked="0"/>
    </xf>
    <xf numFmtId="0" fontId="7" fillId="0" borderId="0" xfId="0" applyFont="1" applyAlignment="1" applyProtection="1">
      <alignment horizontal="center"/>
      <protection locked="0"/>
    </xf>
    <xf numFmtId="165" fontId="5" fillId="0" borderId="0" xfId="0" applyNumberFormat="1" applyFont="1" applyAlignment="1" applyProtection="1">
      <alignment vertical="center"/>
      <protection locked="0"/>
    </xf>
    <xf numFmtId="3" fontId="5" fillId="0" borderId="0" xfId="0" applyNumberFormat="1" applyFont="1" applyAlignment="1" applyProtection="1">
      <alignment vertical="center"/>
      <protection locked="0"/>
    </xf>
    <xf numFmtId="0" fontId="8" fillId="0" borderId="0" xfId="0" applyFont="1" applyAlignment="1" applyProtection="1">
      <alignment vertical="top" wrapText="1"/>
      <protection locked="0"/>
    </xf>
    <xf numFmtId="0" fontId="1" fillId="0" borderId="0" xfId="0" applyFont="1" applyAlignment="1" applyProtection="1">
      <alignment horizontal="center" vertical="center"/>
      <protection locked="0"/>
    </xf>
    <xf numFmtId="0" fontId="2" fillId="0" borderId="0" xfId="0" applyFont="1" applyAlignment="1" applyProtection="1">
      <alignment vertical="center"/>
      <protection locked="0"/>
    </xf>
    <xf numFmtId="0" fontId="1" fillId="0" borderId="0" xfId="0" applyFont="1" applyAlignment="1" applyProtection="1">
      <alignment horizontal="left" vertical="center"/>
      <protection locked="0"/>
    </xf>
    <xf numFmtId="3" fontId="6" fillId="0" borderId="5" xfId="0" applyNumberFormat="1" applyFont="1" applyBorder="1" applyAlignment="1" applyProtection="1">
      <alignment vertical="center"/>
      <protection locked="0"/>
    </xf>
    <xf numFmtId="0" fontId="6" fillId="0" borderId="0" xfId="0" applyFont="1" applyAlignment="1" applyProtection="1">
      <alignment vertical="center"/>
      <protection locked="0"/>
    </xf>
    <xf numFmtId="0" fontId="6" fillId="0" borderId="0" xfId="0" applyFont="1" applyAlignment="1" applyProtection="1">
      <alignment horizontal="center" vertical="center"/>
      <protection locked="0"/>
    </xf>
    <xf numFmtId="165" fontId="6" fillId="0" borderId="0" xfId="0" applyNumberFormat="1" applyFont="1" applyAlignment="1" applyProtection="1">
      <alignment vertical="center"/>
      <protection locked="0"/>
    </xf>
    <xf numFmtId="3" fontId="6" fillId="0" borderId="0" xfId="0" applyNumberFormat="1" applyFont="1" applyAlignment="1" applyProtection="1">
      <alignment vertical="center"/>
      <protection locked="0"/>
    </xf>
    <xf numFmtId="0" fontId="2" fillId="0" borderId="0" xfId="0" applyFont="1" applyProtection="1">
      <protection locked="0"/>
    </xf>
    <xf numFmtId="0" fontId="9" fillId="0" borderId="0" xfId="0" applyFont="1" applyProtection="1">
      <protection locked="0"/>
    </xf>
    <xf numFmtId="0" fontId="1" fillId="0" borderId="0" xfId="0" applyFont="1" applyProtection="1">
      <protection locked="0"/>
    </xf>
    <xf numFmtId="0" fontId="6" fillId="0" borderId="0" xfId="0" applyFont="1" applyProtection="1">
      <protection locked="0"/>
    </xf>
    <xf numFmtId="0" fontId="7" fillId="0" borderId="0" xfId="0" applyFont="1" applyAlignment="1" applyProtection="1">
      <alignment vertical="center"/>
      <protection locked="0"/>
    </xf>
    <xf numFmtId="3" fontId="7" fillId="0" borderId="0" xfId="0" applyNumberFormat="1" applyFont="1" applyAlignment="1" applyProtection="1">
      <alignment vertical="center"/>
      <protection locked="0"/>
    </xf>
    <xf numFmtId="165" fontId="1" fillId="0" borderId="2" xfId="0" applyNumberFormat="1" applyFont="1" applyBorder="1" applyAlignment="1">
      <alignment horizontal="center" vertical="center" wrapText="1"/>
    </xf>
    <xf numFmtId="3" fontId="2" fillId="0" borderId="5" xfId="0" applyNumberFormat="1" applyFont="1" applyBorder="1" applyAlignment="1">
      <alignment horizontal="right" vertical="center" wrapText="1"/>
    </xf>
    <xf numFmtId="3" fontId="1" fillId="0" borderId="8" xfId="0" applyNumberFormat="1" applyFont="1" applyBorder="1" applyAlignment="1">
      <alignment horizontal="right" vertical="center" wrapText="1"/>
    </xf>
    <xf numFmtId="0" fontId="10" fillId="0" borderId="0" xfId="0" applyFont="1"/>
    <xf numFmtId="3" fontId="10" fillId="0" borderId="0" xfId="0" applyNumberFormat="1" applyFont="1"/>
    <xf numFmtId="164" fontId="10" fillId="0" borderId="0" xfId="0" applyNumberFormat="1" applyFont="1"/>
    <xf numFmtId="0" fontId="2" fillId="0" borderId="5" xfId="0" applyFont="1" applyBorder="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3" fontId="6" fillId="0" borderId="0" xfId="0" applyNumberFormat="1" applyFont="1" applyAlignment="1">
      <alignment vertical="center"/>
    </xf>
    <xf numFmtId="0" fontId="2" fillId="0" borderId="16" xfId="0" applyFont="1" applyBorder="1" applyAlignment="1" applyProtection="1">
      <alignment horizontal="center" vertical="center" wrapText="1"/>
      <protection locked="0"/>
    </xf>
    <xf numFmtId="0" fontId="1" fillId="0" borderId="0" xfId="0" applyFont="1" applyAlignment="1" applyProtection="1">
      <alignment horizontal="left" vertical="center"/>
      <protection locked="0"/>
    </xf>
    <xf numFmtId="0" fontId="2" fillId="0" borderId="16" xfId="0" applyFont="1" applyBorder="1" applyAlignment="1" applyProtection="1">
      <alignment horizontal="center" vertical="center" wrapText="1"/>
      <protection locked="0"/>
    </xf>
    <xf numFmtId="0" fontId="1" fillId="0" borderId="0" xfId="0" applyFont="1" applyAlignment="1" applyProtection="1">
      <alignment horizontal="center" vertical="center"/>
      <protection locked="0"/>
    </xf>
    <xf numFmtId="0" fontId="2" fillId="0" borderId="0" xfId="0" applyFont="1" applyBorder="1" applyAlignment="1" applyProtection="1">
      <alignment horizontal="center" vertical="center" wrapText="1"/>
      <protection locked="0"/>
    </xf>
    <xf numFmtId="0" fontId="1" fillId="0" borderId="0" xfId="0" applyFont="1" applyBorder="1" applyAlignment="1" applyProtection="1">
      <alignment horizontal="center" vertical="center" wrapText="1"/>
      <protection locked="0"/>
    </xf>
    <xf numFmtId="166" fontId="1" fillId="0" borderId="0" xfId="0" applyNumberFormat="1" applyFont="1" applyBorder="1" applyAlignment="1" applyProtection="1">
      <alignment horizontal="right" vertical="center" wrapText="1"/>
      <protection locked="0"/>
    </xf>
    <xf numFmtId="3" fontId="1" fillId="0" borderId="0" xfId="0" applyNumberFormat="1" applyFont="1" applyBorder="1" applyAlignment="1" applyProtection="1">
      <alignment horizontal="right" vertical="center" wrapText="1"/>
      <protection locked="0"/>
    </xf>
    <xf numFmtId="3" fontId="1" fillId="0" borderId="0" xfId="0" quotePrefix="1" applyNumberFormat="1" applyFont="1" applyBorder="1" applyAlignment="1" applyProtection="1">
      <alignment horizontal="right" vertical="center" wrapText="1"/>
      <protection locked="0"/>
    </xf>
    <xf numFmtId="3" fontId="1" fillId="0" borderId="0" xfId="0" applyNumberFormat="1" applyFont="1" applyBorder="1" applyAlignment="1">
      <alignment horizontal="right" vertical="center" wrapText="1"/>
    </xf>
    <xf numFmtId="0" fontId="2" fillId="0" borderId="5" xfId="0" applyFont="1" applyFill="1" applyBorder="1" applyAlignment="1" applyProtection="1">
      <alignment vertical="center" wrapText="1"/>
      <protection locked="0"/>
    </xf>
    <xf numFmtId="0" fontId="6" fillId="0" borderId="5" xfId="0" applyFont="1" applyBorder="1" applyAlignment="1">
      <alignment horizontal="left" wrapText="1"/>
    </xf>
    <xf numFmtId="0" fontId="2" fillId="0" borderId="15" xfId="0" applyFont="1" applyBorder="1" applyAlignment="1" applyProtection="1">
      <alignment vertical="center" wrapText="1"/>
      <protection locked="0"/>
    </xf>
    <xf numFmtId="3" fontId="2" fillId="0" borderId="13" xfId="0" applyNumberFormat="1" applyFont="1" applyBorder="1" applyAlignment="1" applyProtection="1">
      <alignment vertical="center" wrapText="1"/>
      <protection locked="0"/>
    </xf>
    <xf numFmtId="3" fontId="2" fillId="0" borderId="14" xfId="0" applyNumberFormat="1" applyFont="1" applyBorder="1" applyAlignment="1" applyProtection="1">
      <alignment vertical="center" wrapText="1"/>
      <protection locked="0"/>
    </xf>
    <xf numFmtId="3" fontId="2" fillId="0" borderId="15" xfId="0" applyNumberFormat="1" applyFont="1" applyBorder="1" applyAlignment="1" applyProtection="1">
      <alignment vertical="center" wrapText="1"/>
      <protection locked="0"/>
    </xf>
    <xf numFmtId="3" fontId="2" fillId="0" borderId="13" xfId="0" applyNumberFormat="1" applyFont="1" applyBorder="1" applyAlignment="1">
      <alignment horizontal="center" vertical="center" wrapText="1"/>
    </xf>
    <xf numFmtId="3" fontId="2" fillId="0" borderId="14" xfId="0" applyNumberFormat="1" applyFont="1" applyBorder="1" applyAlignment="1">
      <alignment horizontal="center" vertical="center" wrapText="1"/>
    </xf>
    <xf numFmtId="3" fontId="2" fillId="0" borderId="16" xfId="0" applyNumberFormat="1" applyFont="1" applyBorder="1" applyAlignment="1">
      <alignment horizontal="center" vertical="center" wrapText="1"/>
    </xf>
    <xf numFmtId="0" fontId="1" fillId="0" borderId="1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0" xfId="0" applyFont="1" applyAlignment="1" applyProtection="1">
      <alignment horizontal="left" vertical="center"/>
      <protection locked="0"/>
    </xf>
    <xf numFmtId="0" fontId="2" fillId="0" borderId="13" xfId="0" applyFont="1" applyBorder="1" applyAlignment="1" applyProtection="1">
      <alignment horizontal="center" vertical="center" wrapText="1"/>
      <protection locked="0"/>
    </xf>
    <xf numFmtId="0" fontId="2" fillId="0" borderId="14" xfId="0"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3" fontId="2" fillId="0" borderId="13" xfId="0" applyNumberFormat="1" applyFont="1" applyBorder="1" applyAlignment="1" applyProtection="1">
      <alignment horizontal="center" vertical="center" wrapText="1"/>
      <protection locked="0"/>
    </xf>
    <xf numFmtId="3" fontId="2" fillId="0" borderId="14" xfId="0" applyNumberFormat="1" applyFont="1" applyBorder="1" applyAlignment="1" applyProtection="1">
      <alignment horizontal="center" vertical="center" wrapText="1"/>
      <protection locked="0"/>
    </xf>
    <xf numFmtId="3" fontId="2" fillId="0" borderId="15" xfId="0" applyNumberFormat="1" applyFont="1" applyBorder="1" applyAlignment="1" applyProtection="1">
      <alignment horizontal="center" vertical="center" wrapText="1"/>
      <protection locked="0"/>
    </xf>
    <xf numFmtId="0" fontId="2" fillId="0" borderId="16" xfId="0" applyFont="1" applyBorder="1" applyAlignment="1" applyProtection="1">
      <alignment horizontal="center" vertical="center" wrapText="1"/>
      <protection locked="0"/>
    </xf>
    <xf numFmtId="0" fontId="1" fillId="0" borderId="0" xfId="0" applyFont="1" applyAlignment="1" applyProtection="1">
      <alignment horizontal="center" vertical="center"/>
      <protection locked="0"/>
    </xf>
    <xf numFmtId="0" fontId="12" fillId="0" borderId="0" xfId="0" applyFont="1" applyAlignment="1" applyProtection="1">
      <alignment horizontal="center"/>
      <protection locked="0"/>
    </xf>
    <xf numFmtId="0" fontId="11" fillId="0" borderId="0" xfId="0" applyFont="1" applyAlignment="1" applyProtection="1">
      <alignment horizontal="center"/>
      <protection locked="0"/>
    </xf>
    <xf numFmtId="0" fontId="13" fillId="0" borderId="0" xfId="0" applyFont="1" applyAlignment="1" applyProtection="1">
      <alignment horizontal="center"/>
      <protection locked="0"/>
    </xf>
    <xf numFmtId="0" fontId="12" fillId="0" borderId="0" xfId="0" applyFont="1" applyAlignment="1" applyProtection="1">
      <alignment horizontal="center" vertical="top" wrapText="1"/>
      <protection locked="0"/>
    </xf>
    <xf numFmtId="0" fontId="8" fillId="0" borderId="0" xfId="0" applyFont="1" applyAlignment="1" applyProtection="1">
      <alignment horizontal="center" vertical="top"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solidFill>
                <a:latin typeface="+mn-lt"/>
                <a:ea typeface="+mn-ea"/>
                <a:cs typeface="+mn-cs"/>
              </a:defRPr>
            </a:pPr>
            <a:r>
              <a:rPr lang="vi-VN" sz="1200" b="1">
                <a:solidFill>
                  <a:schemeClr val="tx1"/>
                </a:solidFill>
                <a:latin typeface="+mj-lt"/>
              </a:rPr>
              <a:t>Chi phí tuân thủ TTHC hiện tại </a:t>
            </a:r>
            <a:r>
              <a:rPr lang="en-US" sz="1200" b="1">
                <a:solidFill>
                  <a:schemeClr val="tx1"/>
                </a:solidFill>
                <a:latin typeface="+mj-lt"/>
              </a:rPr>
              <a:t>hoặc dự kiến ban hành mới và sau đơn giản hóa hoặc dự kiến sửa đổi, bổ sung</a:t>
            </a:r>
          </a:p>
        </c:rich>
      </c:tx>
      <c:layout>
        <c:manualLayout>
          <c:xMode val="edge"/>
          <c:yMode val="edge"/>
          <c:x val="0.10521456329747515"/>
          <c:y val="2.576489097427467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1F00-4319-9A33-C701029588C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'Cấp số phiếu công bố'!$B$65:$B$66</c:f>
            </c:multiLvlStrRef>
          </c:cat>
          <c:val>
            <c:numRef>
              <c:f>'Cấp số phiếu công bố'!$C$65:$C$66</c:f>
            </c:numRef>
          </c:val>
          <c:extLst>
            <c:ext xmlns:c16="http://schemas.microsoft.com/office/drawing/2014/chart" uri="{C3380CC4-5D6E-409C-BE32-E72D297353CC}">
              <c16:uniqueId val="{00000000-1F00-4319-9A33-C701029588C7}"/>
            </c:ext>
          </c:extLst>
        </c:ser>
        <c:dLbls>
          <c:showLegendKey val="0"/>
          <c:showVal val="0"/>
          <c:showCatName val="0"/>
          <c:showSerName val="0"/>
          <c:showPercent val="0"/>
          <c:showBubbleSize val="0"/>
        </c:dLbls>
        <c:gapWidth val="219"/>
        <c:overlap val="-27"/>
        <c:axId val="193046400"/>
        <c:axId val="193047936"/>
      </c:barChart>
      <c:catAx>
        <c:axId val="1930464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93047936"/>
        <c:crosses val="autoZero"/>
        <c:auto val="1"/>
        <c:lblAlgn val="ctr"/>
        <c:lblOffset val="100"/>
        <c:noMultiLvlLbl val="0"/>
      </c:catAx>
      <c:valAx>
        <c:axId val="19304793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304640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vi-VN" sz="1200" b="1" i="0" u="none" strike="noStrike" kern="1200" baseline="0">
                <a:solidFill>
                  <a:srgbClr val="000000"/>
                </a:solidFill>
                <a:latin typeface="+mj-lt"/>
                <a:ea typeface="Arial"/>
                <a:cs typeface="Arial"/>
              </a:rPr>
              <a:t>Chi phí tuân thủ TTHC còn lại (màu </a:t>
            </a:r>
            <a:r>
              <a:rPr lang="en-US" sz="1200" b="1" i="0" u="none" strike="noStrike" kern="1200" baseline="0">
                <a:solidFill>
                  <a:srgbClr val="000000"/>
                </a:solidFill>
                <a:latin typeface="+mj-lt"/>
                <a:ea typeface="Arial"/>
                <a:cs typeface="Arial"/>
              </a:rPr>
              <a:t>đỏ</a:t>
            </a:r>
            <a:r>
              <a:rPr lang="vi-VN" sz="1200" b="1" i="0" u="none" strike="noStrike" kern="1200" baseline="0">
                <a:solidFill>
                  <a:srgbClr val="000000"/>
                </a:solidFill>
                <a:latin typeface="+mj-lt"/>
                <a:ea typeface="Arial"/>
                <a:cs typeface="Arial"/>
              </a:rPr>
              <a:t>) và Chi phí tuân thủ TTHC cắt giảm được (màu xanh) sau đơn giản hóa</a:t>
            </a:r>
            <a:r>
              <a:rPr lang="en-US" sz="1200" b="1" i="0" u="none" strike="noStrike" kern="1200" baseline="0">
                <a:solidFill>
                  <a:srgbClr val="000000"/>
                </a:solidFill>
                <a:latin typeface="+mj-lt"/>
                <a:ea typeface="Arial"/>
                <a:cs typeface="Arial"/>
              </a:rPr>
              <a:t> hoặc dự kiến sửa đổi, bổ sung</a:t>
            </a:r>
            <a:endParaRPr lang="vi-VN" sz="1200" b="1" i="0" u="none" strike="noStrike" kern="1200" baseline="0">
              <a:solidFill>
                <a:srgbClr val="000000"/>
              </a:solidFill>
              <a:latin typeface="+mj-lt"/>
              <a:ea typeface="Arial"/>
              <a:cs typeface="Arial"/>
            </a:endParaRPr>
          </a:p>
        </c:rich>
      </c:tx>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16876334909978147"/>
          <c:w val="0.96075808525298956"/>
          <c:h val="0.71527562892386709"/>
        </c:manualLayout>
      </c:layout>
      <c:pie3DChart>
        <c:varyColors val="1"/>
        <c:ser>
          <c:idx val="0"/>
          <c:order val="0"/>
          <c:explosion val="29"/>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448D-4A9B-AE77-DF7054E83916}"/>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1D8E-465E-A59D-F53B86D2E53F}"/>
              </c:ext>
            </c:extLst>
          </c:dPt>
          <c:dLbls>
            <c:dLbl>
              <c:idx val="0"/>
              <c:layout>
                <c:manualLayout>
                  <c:x val="-9.8516939332898679E-2"/>
                  <c:y val="5.7100454233275116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448D-4A9B-AE77-DF7054E8391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'Cấp số phiếu công bố'!$B$67:$B$68</c:f>
            </c:multiLvlStrRef>
          </c:cat>
          <c:val>
            <c:numRef>
              <c:f>'Cấp số phiếu công bố'!$C$67:$C$68</c:f>
            </c:numRef>
          </c:val>
          <c:extLst>
            <c:ext xmlns:c16="http://schemas.microsoft.com/office/drawing/2014/chart" uri="{C3380CC4-5D6E-409C-BE32-E72D297353CC}">
              <c16:uniqueId val="{00000000-448D-4A9B-AE77-DF7054E83916}"/>
            </c:ext>
          </c:extLst>
        </c:ser>
        <c:dLbls>
          <c:showLegendKey val="0"/>
          <c:showVal val="0"/>
          <c:showCatName val="0"/>
          <c:showSerName val="0"/>
          <c:showPercent val="0"/>
          <c:showBubbleSize val="0"/>
          <c:showLeaderLines val="1"/>
        </c:dLbls>
      </c:pie3DChart>
      <c:spPr>
        <a:noFill/>
        <a:ln>
          <a:noFill/>
        </a:ln>
        <a:effectLst/>
      </c:spPr>
    </c:plotArea>
    <c:legend>
      <c:legendPos val="b"/>
      <c:layout>
        <c:manualLayout>
          <c:xMode val="edge"/>
          <c:yMode val="edge"/>
          <c:x val="0.24870295050404095"/>
          <c:y val="0.90177084597768464"/>
          <c:w val="0.40008961488468009"/>
          <c:h val="7.2464263048040697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solidFill>
                <a:latin typeface="+mn-lt"/>
                <a:ea typeface="+mn-ea"/>
                <a:cs typeface="+mn-cs"/>
              </a:defRPr>
            </a:pPr>
            <a:r>
              <a:rPr lang="vi-VN" sz="1200" b="1">
                <a:solidFill>
                  <a:schemeClr val="tx1"/>
                </a:solidFill>
                <a:latin typeface="+mj-lt"/>
              </a:rPr>
              <a:t>Chi phí tuân thủ TTHC hiện tại </a:t>
            </a:r>
            <a:r>
              <a:rPr lang="en-US" sz="1200" b="1">
                <a:solidFill>
                  <a:schemeClr val="tx1"/>
                </a:solidFill>
                <a:latin typeface="+mj-lt"/>
              </a:rPr>
              <a:t>hoặc dự kiến ban hành mới và sau đơn giản hóa hoặc dự kiến sửa đổi, bổ sung</a:t>
            </a:r>
          </a:p>
        </c:rich>
      </c:tx>
      <c:layout>
        <c:manualLayout>
          <c:xMode val="edge"/>
          <c:yMode val="edge"/>
          <c:x val="0.10521456329747515"/>
          <c:y val="2.576489097427467E-2"/>
        </c:manualLayout>
      </c:layout>
      <c:overlay val="0"/>
      <c:spPr>
        <a:noFill/>
        <a:ln>
          <a:noFill/>
        </a:ln>
        <a:effectLst/>
      </c:spPr>
    </c:title>
    <c:autoTitleDeleted val="0"/>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1F00-4319-9A33-C701029588C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'Cấp số phiếu công bố'!$B$65:$B$66</c:f>
            </c:multiLvlStrRef>
          </c:cat>
          <c:val>
            <c:numRef>
              <c:f>'Cấp số phiếu công bố'!$C$65:$C$66</c:f>
            </c:numRef>
          </c:val>
          <c:extLst>
            <c:ext xmlns:c16="http://schemas.microsoft.com/office/drawing/2014/chart" uri="{C3380CC4-5D6E-409C-BE32-E72D297353CC}">
              <c16:uniqueId val="{00000000-1F00-4319-9A33-C701029588C7}"/>
            </c:ext>
          </c:extLst>
        </c:ser>
        <c:dLbls>
          <c:showLegendKey val="0"/>
          <c:showVal val="0"/>
          <c:showCatName val="0"/>
          <c:showSerName val="0"/>
          <c:showPercent val="0"/>
          <c:showBubbleSize val="0"/>
        </c:dLbls>
        <c:gapWidth val="219"/>
        <c:overlap val="-27"/>
        <c:axId val="193458944"/>
        <c:axId val="193460480"/>
      </c:barChart>
      <c:catAx>
        <c:axId val="1934589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93460480"/>
        <c:crosses val="autoZero"/>
        <c:auto val="1"/>
        <c:lblAlgn val="ctr"/>
        <c:lblOffset val="100"/>
        <c:noMultiLvlLbl val="0"/>
      </c:catAx>
      <c:valAx>
        <c:axId val="19346048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345894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vi-VN" sz="1200" b="1" i="0" u="none" strike="noStrike" kern="1200" baseline="0">
                <a:solidFill>
                  <a:srgbClr val="000000"/>
                </a:solidFill>
                <a:latin typeface="+mj-lt"/>
                <a:ea typeface="Arial"/>
                <a:cs typeface="Arial"/>
              </a:rPr>
              <a:t>Chi phí tuân thủ TTHC còn lại (màu </a:t>
            </a:r>
            <a:r>
              <a:rPr lang="en-US" sz="1200" b="1" i="0" u="none" strike="noStrike" kern="1200" baseline="0">
                <a:solidFill>
                  <a:srgbClr val="000000"/>
                </a:solidFill>
                <a:latin typeface="+mj-lt"/>
                <a:ea typeface="Arial"/>
                <a:cs typeface="Arial"/>
              </a:rPr>
              <a:t>đỏ</a:t>
            </a:r>
            <a:r>
              <a:rPr lang="vi-VN" sz="1200" b="1" i="0" u="none" strike="noStrike" kern="1200" baseline="0">
                <a:solidFill>
                  <a:srgbClr val="000000"/>
                </a:solidFill>
                <a:latin typeface="+mj-lt"/>
                <a:ea typeface="Arial"/>
                <a:cs typeface="Arial"/>
              </a:rPr>
              <a:t>) và Chi phí tuân thủ TTHC cắt giảm được (màu xanh) sau đơn giản hóa</a:t>
            </a:r>
            <a:r>
              <a:rPr lang="en-US" sz="1200" b="1" i="0" u="none" strike="noStrike" kern="1200" baseline="0">
                <a:solidFill>
                  <a:srgbClr val="000000"/>
                </a:solidFill>
                <a:latin typeface="+mj-lt"/>
                <a:ea typeface="Arial"/>
                <a:cs typeface="Arial"/>
              </a:rPr>
              <a:t> hoặc dự kiến sửa đổi, bổ sung</a:t>
            </a:r>
            <a:endParaRPr lang="vi-VN" sz="1200" b="1" i="0" u="none" strike="noStrike" kern="1200" baseline="0">
              <a:solidFill>
                <a:srgbClr val="000000"/>
              </a:solidFill>
              <a:latin typeface="+mj-lt"/>
              <a:ea typeface="Arial"/>
              <a:cs typeface="Arial"/>
            </a:endParaRPr>
          </a:p>
        </c:rich>
      </c:tx>
      <c:overlay val="0"/>
      <c:spPr>
        <a:noFill/>
        <a:ln>
          <a:noFill/>
        </a:ln>
        <a:effectLst/>
      </c:sp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16876334909978147"/>
          <c:w val="0.96075808525298956"/>
          <c:h val="0.71527562892386709"/>
        </c:manualLayout>
      </c:layout>
      <c:pie3DChart>
        <c:varyColors val="1"/>
        <c:ser>
          <c:idx val="0"/>
          <c:order val="0"/>
          <c:explosion val="29"/>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448D-4A9B-AE77-DF7054E83916}"/>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1D8E-465E-A59D-F53B86D2E53F}"/>
              </c:ext>
            </c:extLst>
          </c:dPt>
          <c:dLbls>
            <c:dLbl>
              <c:idx val="0"/>
              <c:layout>
                <c:manualLayout>
                  <c:x val="-9.8516939332898679E-2"/>
                  <c:y val="5.7100454233275116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448D-4A9B-AE77-DF7054E8391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'Cấp số phiếu công bố'!$B$67:$B$68</c:f>
            </c:multiLvlStrRef>
          </c:cat>
          <c:val>
            <c:numRef>
              <c:f>'Cấp số phiếu công bố'!$C$67:$C$68</c:f>
            </c:numRef>
          </c:val>
          <c:extLst>
            <c:ext xmlns:c16="http://schemas.microsoft.com/office/drawing/2014/chart" uri="{C3380CC4-5D6E-409C-BE32-E72D297353CC}">
              <c16:uniqueId val="{00000000-448D-4A9B-AE77-DF7054E83916}"/>
            </c:ext>
          </c:extLst>
        </c:ser>
        <c:dLbls>
          <c:showLegendKey val="0"/>
          <c:showVal val="0"/>
          <c:showCatName val="0"/>
          <c:showSerName val="0"/>
          <c:showPercent val="0"/>
          <c:showBubbleSize val="0"/>
          <c:showLeaderLines val="1"/>
        </c:dLbls>
      </c:pie3DChart>
      <c:spPr>
        <a:noFill/>
        <a:ln>
          <a:noFill/>
        </a:ln>
        <a:effectLst/>
      </c:spPr>
    </c:plotArea>
    <c:legend>
      <c:legendPos val="b"/>
      <c:layout>
        <c:manualLayout>
          <c:xMode val="edge"/>
          <c:yMode val="edge"/>
          <c:x val="0.24870295050404095"/>
          <c:y val="0.90177084597768464"/>
          <c:w val="0.40008961488468009"/>
          <c:h val="7.2464263048040697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solidFill>
                <a:latin typeface="+mn-lt"/>
                <a:ea typeface="+mn-ea"/>
                <a:cs typeface="+mn-cs"/>
              </a:defRPr>
            </a:pPr>
            <a:r>
              <a:rPr lang="vi-VN" sz="1200" b="1">
                <a:solidFill>
                  <a:schemeClr val="tx1"/>
                </a:solidFill>
                <a:latin typeface="+mj-lt"/>
              </a:rPr>
              <a:t>Chi phí tuân thủ TTHC hiện tại </a:t>
            </a:r>
            <a:r>
              <a:rPr lang="en-US" sz="1200" b="1">
                <a:solidFill>
                  <a:schemeClr val="tx1"/>
                </a:solidFill>
                <a:latin typeface="+mj-lt"/>
              </a:rPr>
              <a:t>hoặc dự kiến ban hành mới và sau đơn giản hóa hoặc dự kiến sửa đổi, bổ sung</a:t>
            </a:r>
          </a:p>
        </c:rich>
      </c:tx>
      <c:layout>
        <c:manualLayout>
          <c:xMode val="edge"/>
          <c:yMode val="edge"/>
          <c:x val="0.10521456329747515"/>
          <c:y val="2.576489097427467E-2"/>
        </c:manualLayout>
      </c:layout>
      <c:overlay val="0"/>
      <c:spPr>
        <a:noFill/>
        <a:ln>
          <a:noFill/>
        </a:ln>
        <a:effectLst/>
      </c:spPr>
    </c:title>
    <c:autoTitleDeleted val="0"/>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1F00-4319-9A33-C701029588C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'Cấp số phiếu công bố'!$B$65:$B$66</c:f>
            </c:multiLvlStrRef>
          </c:cat>
          <c:val>
            <c:numRef>
              <c:f>'Cấp số phiếu công bố'!$C$65:$C$66</c:f>
            </c:numRef>
          </c:val>
          <c:extLst>
            <c:ext xmlns:c16="http://schemas.microsoft.com/office/drawing/2014/chart" uri="{C3380CC4-5D6E-409C-BE32-E72D297353CC}">
              <c16:uniqueId val="{00000000-1F00-4319-9A33-C701029588C7}"/>
            </c:ext>
          </c:extLst>
        </c:ser>
        <c:dLbls>
          <c:showLegendKey val="0"/>
          <c:showVal val="0"/>
          <c:showCatName val="0"/>
          <c:showSerName val="0"/>
          <c:showPercent val="0"/>
          <c:showBubbleSize val="0"/>
        </c:dLbls>
        <c:gapWidth val="219"/>
        <c:overlap val="-27"/>
        <c:axId val="193558016"/>
        <c:axId val="193559552"/>
      </c:barChart>
      <c:catAx>
        <c:axId val="193558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93559552"/>
        <c:crosses val="autoZero"/>
        <c:auto val="1"/>
        <c:lblAlgn val="ctr"/>
        <c:lblOffset val="100"/>
        <c:noMultiLvlLbl val="0"/>
      </c:catAx>
      <c:valAx>
        <c:axId val="19355955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355801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vi-VN" sz="1200" b="1" i="0" u="none" strike="noStrike" kern="1200" baseline="0">
                <a:solidFill>
                  <a:srgbClr val="000000"/>
                </a:solidFill>
                <a:latin typeface="+mj-lt"/>
                <a:ea typeface="Arial"/>
                <a:cs typeface="Arial"/>
              </a:rPr>
              <a:t>Chi phí tuân thủ TTHC còn lại (màu </a:t>
            </a:r>
            <a:r>
              <a:rPr lang="en-US" sz="1200" b="1" i="0" u="none" strike="noStrike" kern="1200" baseline="0">
                <a:solidFill>
                  <a:srgbClr val="000000"/>
                </a:solidFill>
                <a:latin typeface="+mj-lt"/>
                <a:ea typeface="Arial"/>
                <a:cs typeface="Arial"/>
              </a:rPr>
              <a:t>đỏ</a:t>
            </a:r>
            <a:r>
              <a:rPr lang="vi-VN" sz="1200" b="1" i="0" u="none" strike="noStrike" kern="1200" baseline="0">
                <a:solidFill>
                  <a:srgbClr val="000000"/>
                </a:solidFill>
                <a:latin typeface="+mj-lt"/>
                <a:ea typeface="Arial"/>
                <a:cs typeface="Arial"/>
              </a:rPr>
              <a:t>) và Chi phí tuân thủ TTHC cắt giảm được (màu xanh) sau đơn giản hóa</a:t>
            </a:r>
            <a:r>
              <a:rPr lang="en-US" sz="1200" b="1" i="0" u="none" strike="noStrike" kern="1200" baseline="0">
                <a:solidFill>
                  <a:srgbClr val="000000"/>
                </a:solidFill>
                <a:latin typeface="+mj-lt"/>
                <a:ea typeface="Arial"/>
                <a:cs typeface="Arial"/>
              </a:rPr>
              <a:t> hoặc dự kiến sửa đổi, bổ sung</a:t>
            </a:r>
            <a:endParaRPr lang="vi-VN" sz="1200" b="1" i="0" u="none" strike="noStrike" kern="1200" baseline="0">
              <a:solidFill>
                <a:srgbClr val="000000"/>
              </a:solidFill>
              <a:latin typeface="+mj-lt"/>
              <a:ea typeface="Arial"/>
              <a:cs typeface="Arial"/>
            </a:endParaRPr>
          </a:p>
        </c:rich>
      </c:tx>
      <c:overlay val="0"/>
      <c:spPr>
        <a:noFill/>
        <a:ln>
          <a:noFill/>
        </a:ln>
        <a:effectLst/>
      </c:sp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16876334909978147"/>
          <c:w val="0.96075808525298956"/>
          <c:h val="0.71527562892386709"/>
        </c:manualLayout>
      </c:layout>
      <c:pie3DChart>
        <c:varyColors val="1"/>
        <c:ser>
          <c:idx val="0"/>
          <c:order val="0"/>
          <c:explosion val="29"/>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448D-4A9B-AE77-DF7054E83916}"/>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1D8E-465E-A59D-F53B86D2E53F}"/>
              </c:ext>
            </c:extLst>
          </c:dPt>
          <c:dLbls>
            <c:dLbl>
              <c:idx val="0"/>
              <c:layout>
                <c:manualLayout>
                  <c:x val="-9.8516939332898679E-2"/>
                  <c:y val="5.7100454233275116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448D-4A9B-AE77-DF7054E8391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'Cấp số phiếu công bố'!$B$67:$B$68</c:f>
            </c:multiLvlStrRef>
          </c:cat>
          <c:val>
            <c:numRef>
              <c:f>'Cấp số phiếu công bố'!$C$67:$C$68</c:f>
            </c:numRef>
          </c:val>
          <c:extLst>
            <c:ext xmlns:c16="http://schemas.microsoft.com/office/drawing/2014/chart" uri="{C3380CC4-5D6E-409C-BE32-E72D297353CC}">
              <c16:uniqueId val="{00000000-448D-4A9B-AE77-DF7054E83916}"/>
            </c:ext>
          </c:extLst>
        </c:ser>
        <c:dLbls>
          <c:showLegendKey val="0"/>
          <c:showVal val="0"/>
          <c:showCatName val="0"/>
          <c:showSerName val="0"/>
          <c:showPercent val="0"/>
          <c:showBubbleSize val="0"/>
          <c:showLeaderLines val="1"/>
        </c:dLbls>
      </c:pie3DChart>
      <c:spPr>
        <a:noFill/>
        <a:ln>
          <a:noFill/>
        </a:ln>
        <a:effectLst/>
      </c:spPr>
    </c:plotArea>
    <c:legend>
      <c:legendPos val="b"/>
      <c:layout>
        <c:manualLayout>
          <c:xMode val="edge"/>
          <c:yMode val="edge"/>
          <c:x val="0.24870295050404095"/>
          <c:y val="0.90177084597768464"/>
          <c:w val="0.40008961488468009"/>
          <c:h val="7.2464263048040697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solidFill>
                <a:latin typeface="+mn-lt"/>
                <a:ea typeface="+mn-ea"/>
                <a:cs typeface="+mn-cs"/>
              </a:defRPr>
            </a:pPr>
            <a:r>
              <a:rPr lang="vi-VN" sz="1200" b="1">
                <a:solidFill>
                  <a:schemeClr val="tx1"/>
                </a:solidFill>
                <a:latin typeface="+mj-lt"/>
              </a:rPr>
              <a:t>Chi phí tuân thủ TTHC hiện tại </a:t>
            </a:r>
            <a:r>
              <a:rPr lang="en-US" sz="1200" b="1">
                <a:solidFill>
                  <a:schemeClr val="tx1"/>
                </a:solidFill>
                <a:latin typeface="+mj-lt"/>
              </a:rPr>
              <a:t>hoặc dự kiến ban hành mới và sau đơn giản hóa hoặc dự kiến sửa đổi, bổ sung</a:t>
            </a:r>
          </a:p>
        </c:rich>
      </c:tx>
      <c:layout>
        <c:manualLayout>
          <c:xMode val="edge"/>
          <c:yMode val="edge"/>
          <c:x val="0.10521456329747515"/>
          <c:y val="2.576489097427467E-2"/>
        </c:manualLayout>
      </c:layout>
      <c:overlay val="0"/>
      <c:spPr>
        <a:noFill/>
        <a:ln>
          <a:noFill/>
        </a:ln>
        <a:effectLst/>
      </c:spPr>
    </c:title>
    <c:autoTitleDeleted val="0"/>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1F00-4319-9A33-C701029588C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'Cấp số phiếu công bố'!$B$65:$B$66</c:f>
            </c:multiLvlStrRef>
          </c:cat>
          <c:val>
            <c:numRef>
              <c:f>'Cấp số phiếu công bố'!$C$65:$C$66</c:f>
            </c:numRef>
          </c:val>
          <c:extLst>
            <c:ext xmlns:c16="http://schemas.microsoft.com/office/drawing/2014/chart" uri="{C3380CC4-5D6E-409C-BE32-E72D297353CC}">
              <c16:uniqueId val="{00000000-1F00-4319-9A33-C701029588C7}"/>
            </c:ext>
          </c:extLst>
        </c:ser>
        <c:dLbls>
          <c:showLegendKey val="0"/>
          <c:showVal val="0"/>
          <c:showCatName val="0"/>
          <c:showSerName val="0"/>
          <c:showPercent val="0"/>
          <c:showBubbleSize val="0"/>
        </c:dLbls>
        <c:gapWidth val="219"/>
        <c:overlap val="-27"/>
        <c:axId val="171913600"/>
        <c:axId val="171915136"/>
      </c:barChart>
      <c:catAx>
        <c:axId val="1719136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71915136"/>
        <c:crosses val="autoZero"/>
        <c:auto val="1"/>
        <c:lblAlgn val="ctr"/>
        <c:lblOffset val="100"/>
        <c:noMultiLvlLbl val="0"/>
      </c:catAx>
      <c:valAx>
        <c:axId val="17191513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191360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vi-VN" sz="1200" b="1" i="0" u="none" strike="noStrike" kern="1200" baseline="0">
                <a:solidFill>
                  <a:srgbClr val="000000"/>
                </a:solidFill>
                <a:latin typeface="+mj-lt"/>
                <a:ea typeface="Arial"/>
                <a:cs typeface="Arial"/>
              </a:rPr>
              <a:t>Chi phí tuân thủ TTHC còn lại (màu </a:t>
            </a:r>
            <a:r>
              <a:rPr lang="en-US" sz="1200" b="1" i="0" u="none" strike="noStrike" kern="1200" baseline="0">
                <a:solidFill>
                  <a:srgbClr val="000000"/>
                </a:solidFill>
                <a:latin typeface="+mj-lt"/>
                <a:ea typeface="Arial"/>
                <a:cs typeface="Arial"/>
              </a:rPr>
              <a:t>đỏ</a:t>
            </a:r>
            <a:r>
              <a:rPr lang="vi-VN" sz="1200" b="1" i="0" u="none" strike="noStrike" kern="1200" baseline="0">
                <a:solidFill>
                  <a:srgbClr val="000000"/>
                </a:solidFill>
                <a:latin typeface="+mj-lt"/>
                <a:ea typeface="Arial"/>
                <a:cs typeface="Arial"/>
              </a:rPr>
              <a:t>) và Chi phí tuân thủ TTHC cắt giảm được (màu xanh) sau đơn giản hóa</a:t>
            </a:r>
            <a:r>
              <a:rPr lang="en-US" sz="1200" b="1" i="0" u="none" strike="noStrike" kern="1200" baseline="0">
                <a:solidFill>
                  <a:srgbClr val="000000"/>
                </a:solidFill>
                <a:latin typeface="+mj-lt"/>
                <a:ea typeface="Arial"/>
                <a:cs typeface="Arial"/>
              </a:rPr>
              <a:t> hoặc dự kiến sửa đổi, bổ sung</a:t>
            </a:r>
            <a:endParaRPr lang="vi-VN" sz="1200" b="1" i="0" u="none" strike="noStrike" kern="1200" baseline="0">
              <a:solidFill>
                <a:srgbClr val="000000"/>
              </a:solidFill>
              <a:latin typeface="+mj-lt"/>
              <a:ea typeface="Arial"/>
              <a:cs typeface="Arial"/>
            </a:endParaRPr>
          </a:p>
        </c:rich>
      </c:tx>
      <c:overlay val="0"/>
      <c:spPr>
        <a:noFill/>
        <a:ln>
          <a:noFill/>
        </a:ln>
        <a:effectLst/>
      </c:sp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16876334909978147"/>
          <c:w val="0.96075808525298956"/>
          <c:h val="0.71527562892386709"/>
        </c:manualLayout>
      </c:layout>
      <c:pie3DChart>
        <c:varyColors val="1"/>
        <c:ser>
          <c:idx val="0"/>
          <c:order val="0"/>
          <c:explosion val="29"/>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448D-4A9B-AE77-DF7054E83916}"/>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1D8E-465E-A59D-F53B86D2E53F}"/>
              </c:ext>
            </c:extLst>
          </c:dPt>
          <c:dLbls>
            <c:dLbl>
              <c:idx val="0"/>
              <c:layout>
                <c:manualLayout>
                  <c:x val="-9.8516939332898679E-2"/>
                  <c:y val="5.7100454233275116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448D-4A9B-AE77-DF7054E8391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'Cấp số phiếu công bố'!$B$67:$B$68</c:f>
            </c:multiLvlStrRef>
          </c:cat>
          <c:val>
            <c:numRef>
              <c:f>'Cấp số phiếu công bố'!$C$67:$C$68</c:f>
            </c:numRef>
          </c:val>
          <c:extLst>
            <c:ext xmlns:c16="http://schemas.microsoft.com/office/drawing/2014/chart" uri="{C3380CC4-5D6E-409C-BE32-E72D297353CC}">
              <c16:uniqueId val="{00000000-448D-4A9B-AE77-DF7054E83916}"/>
            </c:ext>
          </c:extLst>
        </c:ser>
        <c:dLbls>
          <c:showLegendKey val="0"/>
          <c:showVal val="0"/>
          <c:showCatName val="0"/>
          <c:showSerName val="0"/>
          <c:showPercent val="0"/>
          <c:showBubbleSize val="0"/>
          <c:showLeaderLines val="1"/>
        </c:dLbls>
      </c:pie3DChart>
      <c:spPr>
        <a:noFill/>
        <a:ln>
          <a:noFill/>
        </a:ln>
        <a:effectLst/>
      </c:spPr>
    </c:plotArea>
    <c:legend>
      <c:legendPos val="b"/>
      <c:layout>
        <c:manualLayout>
          <c:xMode val="edge"/>
          <c:yMode val="edge"/>
          <c:x val="0.24870295050404095"/>
          <c:y val="0.90177084597768464"/>
          <c:w val="0.40008961488468009"/>
          <c:h val="7.2464263048040697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solidFill>
                <a:latin typeface="+mn-lt"/>
                <a:ea typeface="+mn-ea"/>
                <a:cs typeface="+mn-cs"/>
              </a:defRPr>
            </a:pPr>
            <a:r>
              <a:rPr lang="vi-VN" sz="1200" b="1">
                <a:solidFill>
                  <a:schemeClr val="tx1"/>
                </a:solidFill>
                <a:latin typeface="+mj-lt"/>
              </a:rPr>
              <a:t>Chi phí tuân thủ TTHC hiện tại </a:t>
            </a:r>
            <a:r>
              <a:rPr lang="en-US" sz="1200" b="1">
                <a:solidFill>
                  <a:schemeClr val="tx1"/>
                </a:solidFill>
                <a:latin typeface="+mj-lt"/>
              </a:rPr>
              <a:t>hoặc dự kiến ban hành mới và sau đơn giản hóa hoặc dự kiến sửa đổi, bổ sung</a:t>
            </a:r>
          </a:p>
        </c:rich>
      </c:tx>
      <c:layout>
        <c:manualLayout>
          <c:xMode val="edge"/>
          <c:yMode val="edge"/>
          <c:x val="0.10521456329747515"/>
          <c:y val="2.576489097427467E-2"/>
        </c:manualLayout>
      </c:layout>
      <c:overlay val="0"/>
      <c:spPr>
        <a:noFill/>
        <a:ln>
          <a:noFill/>
        </a:ln>
        <a:effectLst/>
      </c:spPr>
    </c:title>
    <c:autoTitleDeleted val="0"/>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1F00-4319-9A33-C701029588C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'Cấp số phiếu công bố'!$B$65:$B$66</c:f>
            </c:multiLvlStrRef>
          </c:cat>
          <c:val>
            <c:numRef>
              <c:f>'Cấp số phiếu công bố'!$C$65:$C$66</c:f>
            </c:numRef>
          </c:val>
          <c:extLst>
            <c:ext xmlns:c16="http://schemas.microsoft.com/office/drawing/2014/chart" uri="{C3380CC4-5D6E-409C-BE32-E72D297353CC}">
              <c16:uniqueId val="{00000000-1F00-4319-9A33-C701029588C7}"/>
            </c:ext>
          </c:extLst>
        </c:ser>
        <c:dLbls>
          <c:showLegendKey val="0"/>
          <c:showVal val="0"/>
          <c:showCatName val="0"/>
          <c:showSerName val="0"/>
          <c:showPercent val="0"/>
          <c:showBubbleSize val="0"/>
        </c:dLbls>
        <c:gapWidth val="219"/>
        <c:overlap val="-27"/>
        <c:axId val="192650240"/>
        <c:axId val="192656128"/>
      </c:barChart>
      <c:catAx>
        <c:axId val="1926502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92656128"/>
        <c:crosses val="autoZero"/>
        <c:auto val="1"/>
        <c:lblAlgn val="ctr"/>
        <c:lblOffset val="100"/>
        <c:noMultiLvlLbl val="0"/>
      </c:catAx>
      <c:valAx>
        <c:axId val="192656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265024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vi-VN" sz="1200" b="1" i="0" u="none" strike="noStrike" kern="1200" baseline="0">
                <a:solidFill>
                  <a:srgbClr val="000000"/>
                </a:solidFill>
                <a:latin typeface="+mj-lt"/>
                <a:ea typeface="Arial"/>
                <a:cs typeface="Arial"/>
              </a:rPr>
              <a:t>Chi phí tuân thủ TTHC còn lại (màu </a:t>
            </a:r>
            <a:r>
              <a:rPr lang="en-US" sz="1200" b="1" i="0" u="none" strike="noStrike" kern="1200" baseline="0">
                <a:solidFill>
                  <a:srgbClr val="000000"/>
                </a:solidFill>
                <a:latin typeface="+mj-lt"/>
                <a:ea typeface="Arial"/>
                <a:cs typeface="Arial"/>
              </a:rPr>
              <a:t>đỏ</a:t>
            </a:r>
            <a:r>
              <a:rPr lang="vi-VN" sz="1200" b="1" i="0" u="none" strike="noStrike" kern="1200" baseline="0">
                <a:solidFill>
                  <a:srgbClr val="000000"/>
                </a:solidFill>
                <a:latin typeface="+mj-lt"/>
                <a:ea typeface="Arial"/>
                <a:cs typeface="Arial"/>
              </a:rPr>
              <a:t>) và Chi phí tuân thủ TTHC cắt giảm được (màu xanh) sau đơn giản hóa</a:t>
            </a:r>
            <a:r>
              <a:rPr lang="en-US" sz="1200" b="1" i="0" u="none" strike="noStrike" kern="1200" baseline="0">
                <a:solidFill>
                  <a:srgbClr val="000000"/>
                </a:solidFill>
                <a:latin typeface="+mj-lt"/>
                <a:ea typeface="Arial"/>
                <a:cs typeface="Arial"/>
              </a:rPr>
              <a:t> hoặc dự kiến sửa đổi, bổ sung</a:t>
            </a:r>
            <a:endParaRPr lang="vi-VN" sz="1200" b="1" i="0" u="none" strike="noStrike" kern="1200" baseline="0">
              <a:solidFill>
                <a:srgbClr val="000000"/>
              </a:solidFill>
              <a:latin typeface="+mj-lt"/>
              <a:ea typeface="Arial"/>
              <a:cs typeface="Arial"/>
            </a:endParaRPr>
          </a:p>
        </c:rich>
      </c:tx>
      <c:overlay val="0"/>
      <c:spPr>
        <a:noFill/>
        <a:ln>
          <a:noFill/>
        </a:ln>
        <a:effectLst/>
      </c:sp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16876334909978147"/>
          <c:w val="0.96075808525298956"/>
          <c:h val="0.71527562892386709"/>
        </c:manualLayout>
      </c:layout>
      <c:pie3DChart>
        <c:varyColors val="1"/>
        <c:ser>
          <c:idx val="0"/>
          <c:order val="0"/>
          <c:explosion val="29"/>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448D-4A9B-AE77-DF7054E83916}"/>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1D8E-465E-A59D-F53B86D2E53F}"/>
              </c:ext>
            </c:extLst>
          </c:dPt>
          <c:dLbls>
            <c:dLbl>
              <c:idx val="0"/>
              <c:layout>
                <c:manualLayout>
                  <c:x val="-9.8516939332898679E-2"/>
                  <c:y val="5.7100454233275116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448D-4A9B-AE77-DF7054E8391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'Cấp số phiếu công bố'!$B$67:$B$68</c:f>
            </c:multiLvlStrRef>
          </c:cat>
          <c:val>
            <c:numRef>
              <c:f>'Cấp số phiếu công bố'!$C$67:$C$68</c:f>
            </c:numRef>
          </c:val>
          <c:extLst>
            <c:ext xmlns:c16="http://schemas.microsoft.com/office/drawing/2014/chart" uri="{C3380CC4-5D6E-409C-BE32-E72D297353CC}">
              <c16:uniqueId val="{00000000-448D-4A9B-AE77-DF7054E83916}"/>
            </c:ext>
          </c:extLst>
        </c:ser>
        <c:dLbls>
          <c:showLegendKey val="0"/>
          <c:showVal val="0"/>
          <c:showCatName val="0"/>
          <c:showSerName val="0"/>
          <c:showPercent val="0"/>
          <c:showBubbleSize val="0"/>
          <c:showLeaderLines val="1"/>
        </c:dLbls>
      </c:pie3DChart>
      <c:spPr>
        <a:noFill/>
        <a:ln>
          <a:noFill/>
        </a:ln>
        <a:effectLst/>
      </c:spPr>
    </c:plotArea>
    <c:legend>
      <c:legendPos val="b"/>
      <c:layout>
        <c:manualLayout>
          <c:xMode val="edge"/>
          <c:yMode val="edge"/>
          <c:x val="0.24870295050404095"/>
          <c:y val="0.90177084597768464"/>
          <c:w val="0.40008961488468009"/>
          <c:h val="7.2464263048040697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solidFill>
                <a:latin typeface="+mn-lt"/>
                <a:ea typeface="+mn-ea"/>
                <a:cs typeface="+mn-cs"/>
              </a:defRPr>
            </a:pPr>
            <a:r>
              <a:rPr lang="vi-VN" sz="1200" b="1">
                <a:solidFill>
                  <a:schemeClr val="tx1"/>
                </a:solidFill>
                <a:latin typeface="+mj-lt"/>
              </a:rPr>
              <a:t>Chi phí tuân thủ TTHC hiện tại </a:t>
            </a:r>
            <a:r>
              <a:rPr lang="en-US" sz="1200" b="1">
                <a:solidFill>
                  <a:schemeClr val="tx1"/>
                </a:solidFill>
                <a:latin typeface="+mj-lt"/>
              </a:rPr>
              <a:t>hoặc dự kiến ban hành mới và sau đơn giản hóa hoặc dự kiến sửa đổi, bổ sung</a:t>
            </a:r>
          </a:p>
        </c:rich>
      </c:tx>
      <c:layout>
        <c:manualLayout>
          <c:xMode val="edge"/>
          <c:yMode val="edge"/>
          <c:x val="0.10521456329747515"/>
          <c:y val="2.576489097427467E-2"/>
        </c:manualLayout>
      </c:layout>
      <c:overlay val="0"/>
      <c:spPr>
        <a:noFill/>
        <a:ln>
          <a:noFill/>
        </a:ln>
        <a:effectLst/>
      </c:spPr>
    </c:title>
    <c:autoTitleDeleted val="0"/>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1F00-4319-9A33-C701029588C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'Cấp số phiếu công bố'!$B$65:$B$66</c:f>
            </c:multiLvlStrRef>
          </c:cat>
          <c:val>
            <c:numRef>
              <c:f>'Cấp số phiếu công bố'!$C$65:$C$66</c:f>
            </c:numRef>
          </c:val>
          <c:extLst>
            <c:ext xmlns:c16="http://schemas.microsoft.com/office/drawing/2014/chart" uri="{C3380CC4-5D6E-409C-BE32-E72D297353CC}">
              <c16:uniqueId val="{00000000-1F00-4319-9A33-C701029588C7}"/>
            </c:ext>
          </c:extLst>
        </c:ser>
        <c:dLbls>
          <c:showLegendKey val="0"/>
          <c:showVal val="0"/>
          <c:showCatName val="0"/>
          <c:showSerName val="0"/>
          <c:showPercent val="0"/>
          <c:showBubbleSize val="0"/>
        </c:dLbls>
        <c:gapWidth val="219"/>
        <c:overlap val="-27"/>
        <c:axId val="194297856"/>
        <c:axId val="194299392"/>
      </c:barChart>
      <c:catAx>
        <c:axId val="1942978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94299392"/>
        <c:crosses val="autoZero"/>
        <c:auto val="1"/>
        <c:lblAlgn val="ctr"/>
        <c:lblOffset val="100"/>
        <c:noMultiLvlLbl val="0"/>
      </c:catAx>
      <c:valAx>
        <c:axId val="1942993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429785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vi-VN" sz="1200" b="1" i="0" u="none" strike="noStrike" kern="1200" baseline="0">
                <a:solidFill>
                  <a:srgbClr val="000000"/>
                </a:solidFill>
                <a:latin typeface="+mj-lt"/>
                <a:ea typeface="Arial"/>
                <a:cs typeface="Arial"/>
              </a:rPr>
              <a:t>Chi phí tuân thủ TTHC còn lại (màu </a:t>
            </a:r>
            <a:r>
              <a:rPr lang="en-US" sz="1200" b="1" i="0" u="none" strike="noStrike" kern="1200" baseline="0">
                <a:solidFill>
                  <a:srgbClr val="000000"/>
                </a:solidFill>
                <a:latin typeface="+mj-lt"/>
                <a:ea typeface="Arial"/>
                <a:cs typeface="Arial"/>
              </a:rPr>
              <a:t>đỏ</a:t>
            </a:r>
            <a:r>
              <a:rPr lang="vi-VN" sz="1200" b="1" i="0" u="none" strike="noStrike" kern="1200" baseline="0">
                <a:solidFill>
                  <a:srgbClr val="000000"/>
                </a:solidFill>
                <a:latin typeface="+mj-lt"/>
                <a:ea typeface="Arial"/>
                <a:cs typeface="Arial"/>
              </a:rPr>
              <a:t>) và Chi phí tuân thủ TTHC cắt giảm được (màu xanh) sau đơn giản hóa</a:t>
            </a:r>
            <a:r>
              <a:rPr lang="en-US" sz="1200" b="1" i="0" u="none" strike="noStrike" kern="1200" baseline="0">
                <a:solidFill>
                  <a:srgbClr val="000000"/>
                </a:solidFill>
                <a:latin typeface="+mj-lt"/>
                <a:ea typeface="Arial"/>
                <a:cs typeface="Arial"/>
              </a:rPr>
              <a:t> hoặc dự kiến sửa đổi, bổ sung</a:t>
            </a:r>
            <a:endParaRPr lang="vi-VN" sz="1200" b="1" i="0" u="none" strike="noStrike" kern="1200" baseline="0">
              <a:solidFill>
                <a:srgbClr val="000000"/>
              </a:solidFill>
              <a:latin typeface="+mj-lt"/>
              <a:ea typeface="Arial"/>
              <a:cs typeface="Arial"/>
            </a:endParaRPr>
          </a:p>
        </c:rich>
      </c:tx>
      <c:overlay val="0"/>
      <c:spPr>
        <a:noFill/>
        <a:ln>
          <a:noFill/>
        </a:ln>
        <a:effectLst/>
      </c:sp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16876334909978147"/>
          <c:w val="0.96075808525298956"/>
          <c:h val="0.71527562892386709"/>
        </c:manualLayout>
      </c:layout>
      <c:pie3DChart>
        <c:varyColors val="1"/>
        <c:ser>
          <c:idx val="0"/>
          <c:order val="0"/>
          <c:explosion val="29"/>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448D-4A9B-AE77-DF7054E83916}"/>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1D8E-465E-A59D-F53B86D2E53F}"/>
              </c:ext>
            </c:extLst>
          </c:dPt>
          <c:dLbls>
            <c:dLbl>
              <c:idx val="0"/>
              <c:layout>
                <c:manualLayout>
                  <c:x val="-9.8516939332898679E-2"/>
                  <c:y val="5.7100454233275116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448D-4A9B-AE77-DF7054E8391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'Cấp số phiếu công bố'!$B$67:$B$68</c:f>
            </c:multiLvlStrRef>
          </c:cat>
          <c:val>
            <c:numRef>
              <c:f>'Cấp số phiếu công bố'!$C$67:$C$68</c:f>
            </c:numRef>
          </c:val>
          <c:extLst>
            <c:ext xmlns:c16="http://schemas.microsoft.com/office/drawing/2014/chart" uri="{C3380CC4-5D6E-409C-BE32-E72D297353CC}">
              <c16:uniqueId val="{00000000-448D-4A9B-AE77-DF7054E83916}"/>
            </c:ext>
          </c:extLst>
        </c:ser>
        <c:dLbls>
          <c:showLegendKey val="0"/>
          <c:showVal val="0"/>
          <c:showCatName val="0"/>
          <c:showSerName val="0"/>
          <c:showPercent val="0"/>
          <c:showBubbleSize val="0"/>
          <c:showLeaderLines val="1"/>
        </c:dLbls>
      </c:pie3DChart>
      <c:spPr>
        <a:noFill/>
        <a:ln>
          <a:noFill/>
        </a:ln>
        <a:effectLst/>
      </c:spPr>
    </c:plotArea>
    <c:legend>
      <c:legendPos val="b"/>
      <c:layout>
        <c:manualLayout>
          <c:xMode val="edge"/>
          <c:yMode val="edge"/>
          <c:x val="0.24870295050404095"/>
          <c:y val="0.90177084597768464"/>
          <c:w val="0.40008961488468009"/>
          <c:h val="7.2464263048040697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solidFill>
                <a:latin typeface="+mn-lt"/>
                <a:ea typeface="+mn-ea"/>
                <a:cs typeface="+mn-cs"/>
              </a:defRPr>
            </a:pPr>
            <a:r>
              <a:rPr lang="vi-VN" sz="1200" b="1">
                <a:solidFill>
                  <a:schemeClr val="tx1"/>
                </a:solidFill>
                <a:latin typeface="+mj-lt"/>
              </a:rPr>
              <a:t>Chi phí tuân thủ TTHC hiện tại </a:t>
            </a:r>
            <a:r>
              <a:rPr lang="en-US" sz="1200" b="1">
                <a:solidFill>
                  <a:schemeClr val="tx1"/>
                </a:solidFill>
                <a:latin typeface="+mj-lt"/>
              </a:rPr>
              <a:t>hoặc dự kiến ban hành mới và sau đơn giản hóa hoặc dự kiến sửa đổi, bổ sung</a:t>
            </a:r>
          </a:p>
        </c:rich>
      </c:tx>
      <c:layout>
        <c:manualLayout>
          <c:xMode val="edge"/>
          <c:yMode val="edge"/>
          <c:x val="0.10521456329747515"/>
          <c:y val="2.576489097427467E-2"/>
        </c:manualLayout>
      </c:layout>
      <c:overlay val="0"/>
      <c:spPr>
        <a:noFill/>
        <a:ln>
          <a:noFill/>
        </a:ln>
        <a:effectLst/>
      </c:spPr>
    </c:title>
    <c:autoTitleDeleted val="0"/>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1F00-4319-9A33-C701029588C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'Cấp số phiếu công bố'!$B$65:$B$66</c:f>
            </c:multiLvlStrRef>
          </c:cat>
          <c:val>
            <c:numRef>
              <c:f>'Cấp số phiếu công bố'!$C$65:$C$66</c:f>
            </c:numRef>
          </c:val>
          <c:extLst>
            <c:ext xmlns:c16="http://schemas.microsoft.com/office/drawing/2014/chart" uri="{C3380CC4-5D6E-409C-BE32-E72D297353CC}">
              <c16:uniqueId val="{00000000-1F00-4319-9A33-C701029588C7}"/>
            </c:ext>
          </c:extLst>
        </c:ser>
        <c:dLbls>
          <c:showLegendKey val="0"/>
          <c:showVal val="0"/>
          <c:showCatName val="0"/>
          <c:showSerName val="0"/>
          <c:showPercent val="0"/>
          <c:showBubbleSize val="0"/>
        </c:dLbls>
        <c:gapWidth val="219"/>
        <c:overlap val="-27"/>
        <c:axId val="194612224"/>
        <c:axId val="194622208"/>
      </c:barChart>
      <c:catAx>
        <c:axId val="1946122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94622208"/>
        <c:crosses val="autoZero"/>
        <c:auto val="1"/>
        <c:lblAlgn val="ctr"/>
        <c:lblOffset val="100"/>
        <c:noMultiLvlLbl val="0"/>
      </c:catAx>
      <c:valAx>
        <c:axId val="1946222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461222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vi-VN" sz="1200" b="1" i="0" u="none" strike="noStrike" kern="1200" baseline="0">
                <a:solidFill>
                  <a:srgbClr val="000000"/>
                </a:solidFill>
                <a:latin typeface="+mj-lt"/>
                <a:ea typeface="Arial"/>
                <a:cs typeface="Arial"/>
              </a:rPr>
              <a:t>Chi phí tuân thủ TTHC còn lại (màu </a:t>
            </a:r>
            <a:r>
              <a:rPr lang="en-US" sz="1200" b="1" i="0" u="none" strike="noStrike" kern="1200" baseline="0">
                <a:solidFill>
                  <a:srgbClr val="000000"/>
                </a:solidFill>
                <a:latin typeface="+mj-lt"/>
                <a:ea typeface="Arial"/>
                <a:cs typeface="Arial"/>
              </a:rPr>
              <a:t>đỏ</a:t>
            </a:r>
            <a:r>
              <a:rPr lang="vi-VN" sz="1200" b="1" i="0" u="none" strike="noStrike" kern="1200" baseline="0">
                <a:solidFill>
                  <a:srgbClr val="000000"/>
                </a:solidFill>
                <a:latin typeface="+mj-lt"/>
                <a:ea typeface="Arial"/>
                <a:cs typeface="Arial"/>
              </a:rPr>
              <a:t>) và Chi phí tuân thủ TTHC cắt giảm được (màu xanh) sau đơn giản hóa</a:t>
            </a:r>
            <a:r>
              <a:rPr lang="en-US" sz="1200" b="1" i="0" u="none" strike="noStrike" kern="1200" baseline="0">
                <a:solidFill>
                  <a:srgbClr val="000000"/>
                </a:solidFill>
                <a:latin typeface="+mj-lt"/>
                <a:ea typeface="Arial"/>
                <a:cs typeface="Arial"/>
              </a:rPr>
              <a:t> hoặc dự kiến sửa đổi, bổ sung</a:t>
            </a:r>
            <a:endParaRPr lang="vi-VN" sz="1200" b="1" i="0" u="none" strike="noStrike" kern="1200" baseline="0">
              <a:solidFill>
                <a:srgbClr val="000000"/>
              </a:solidFill>
              <a:latin typeface="+mj-lt"/>
              <a:ea typeface="Arial"/>
              <a:cs typeface="Arial"/>
            </a:endParaRPr>
          </a:p>
        </c:rich>
      </c:tx>
      <c:overlay val="0"/>
      <c:spPr>
        <a:noFill/>
        <a:ln>
          <a:noFill/>
        </a:ln>
        <a:effectLst/>
      </c:sp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16876334909978147"/>
          <c:w val="0.96075808525298956"/>
          <c:h val="0.71527562892386709"/>
        </c:manualLayout>
      </c:layout>
      <c:pie3DChart>
        <c:varyColors val="1"/>
        <c:ser>
          <c:idx val="0"/>
          <c:order val="0"/>
          <c:explosion val="29"/>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448D-4A9B-AE77-DF7054E83916}"/>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1D8E-465E-A59D-F53B86D2E53F}"/>
              </c:ext>
            </c:extLst>
          </c:dPt>
          <c:dLbls>
            <c:dLbl>
              <c:idx val="0"/>
              <c:layout>
                <c:manualLayout>
                  <c:x val="-9.8516939332898679E-2"/>
                  <c:y val="5.7100454233275116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448D-4A9B-AE77-DF7054E8391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'Cấp số phiếu công bố'!$B$67:$B$68</c:f>
            </c:multiLvlStrRef>
          </c:cat>
          <c:val>
            <c:numRef>
              <c:f>'Cấp số phiếu công bố'!$C$67:$C$68</c:f>
            </c:numRef>
          </c:val>
          <c:extLst>
            <c:ext xmlns:c16="http://schemas.microsoft.com/office/drawing/2014/chart" uri="{C3380CC4-5D6E-409C-BE32-E72D297353CC}">
              <c16:uniqueId val="{00000000-448D-4A9B-AE77-DF7054E83916}"/>
            </c:ext>
          </c:extLst>
        </c:ser>
        <c:dLbls>
          <c:showLegendKey val="0"/>
          <c:showVal val="0"/>
          <c:showCatName val="0"/>
          <c:showSerName val="0"/>
          <c:showPercent val="0"/>
          <c:showBubbleSize val="0"/>
          <c:showLeaderLines val="1"/>
        </c:dLbls>
      </c:pie3DChart>
      <c:spPr>
        <a:noFill/>
        <a:ln>
          <a:noFill/>
        </a:ln>
        <a:effectLst/>
      </c:spPr>
    </c:plotArea>
    <c:legend>
      <c:legendPos val="b"/>
      <c:layout>
        <c:manualLayout>
          <c:xMode val="edge"/>
          <c:yMode val="edge"/>
          <c:x val="0.24870295050404095"/>
          <c:y val="0.90177084597768464"/>
          <c:w val="0.40008961488468009"/>
          <c:h val="7.2464263048040697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solidFill>
                <a:latin typeface="+mn-lt"/>
                <a:ea typeface="+mn-ea"/>
                <a:cs typeface="+mn-cs"/>
              </a:defRPr>
            </a:pPr>
            <a:r>
              <a:rPr lang="vi-VN" sz="1200" b="1">
                <a:solidFill>
                  <a:schemeClr val="tx1"/>
                </a:solidFill>
                <a:latin typeface="+mj-lt"/>
              </a:rPr>
              <a:t>Chi phí tuân thủ TTHC hiện tại </a:t>
            </a:r>
            <a:r>
              <a:rPr lang="en-US" sz="1200" b="1">
                <a:solidFill>
                  <a:schemeClr val="tx1"/>
                </a:solidFill>
                <a:latin typeface="+mj-lt"/>
              </a:rPr>
              <a:t>hoặc dự kiến ban hành mới và sau đơn giản hóa hoặc dự kiến sửa đổi, bổ sung</a:t>
            </a:r>
          </a:p>
        </c:rich>
      </c:tx>
      <c:layout>
        <c:manualLayout>
          <c:xMode val="edge"/>
          <c:yMode val="edge"/>
          <c:x val="0.10521456329747515"/>
          <c:y val="2.576489097427467E-2"/>
        </c:manualLayout>
      </c:layout>
      <c:overlay val="0"/>
      <c:spPr>
        <a:noFill/>
        <a:ln>
          <a:noFill/>
        </a:ln>
        <a:effectLst/>
      </c:spPr>
    </c:title>
    <c:autoTitleDeleted val="0"/>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1F00-4319-9A33-C701029588C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'Cấp số phiếu công bố'!$B$65:$B$66</c:f>
            </c:multiLvlStrRef>
          </c:cat>
          <c:val>
            <c:numRef>
              <c:f>'Cấp số phiếu công bố'!$C$65:$C$66</c:f>
            </c:numRef>
          </c:val>
          <c:extLst>
            <c:ext xmlns:c16="http://schemas.microsoft.com/office/drawing/2014/chart" uri="{C3380CC4-5D6E-409C-BE32-E72D297353CC}">
              <c16:uniqueId val="{00000000-1F00-4319-9A33-C701029588C7}"/>
            </c:ext>
          </c:extLst>
        </c:ser>
        <c:dLbls>
          <c:showLegendKey val="0"/>
          <c:showVal val="0"/>
          <c:showCatName val="0"/>
          <c:showSerName val="0"/>
          <c:showPercent val="0"/>
          <c:showBubbleSize val="0"/>
        </c:dLbls>
        <c:gapWidth val="219"/>
        <c:overlap val="-27"/>
        <c:axId val="172078976"/>
        <c:axId val="172080512"/>
      </c:barChart>
      <c:catAx>
        <c:axId val="1720789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72080512"/>
        <c:crosses val="autoZero"/>
        <c:auto val="1"/>
        <c:lblAlgn val="ctr"/>
        <c:lblOffset val="100"/>
        <c:noMultiLvlLbl val="0"/>
      </c:catAx>
      <c:valAx>
        <c:axId val="1720805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207897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vi-VN" sz="1200" b="1" i="0" u="none" strike="noStrike" kern="1200" baseline="0">
                <a:solidFill>
                  <a:srgbClr val="000000"/>
                </a:solidFill>
                <a:latin typeface="+mj-lt"/>
                <a:ea typeface="Arial"/>
                <a:cs typeface="Arial"/>
              </a:rPr>
              <a:t>Chi phí tuân thủ TTHC còn lại (màu </a:t>
            </a:r>
            <a:r>
              <a:rPr lang="en-US" sz="1200" b="1" i="0" u="none" strike="noStrike" kern="1200" baseline="0">
                <a:solidFill>
                  <a:srgbClr val="000000"/>
                </a:solidFill>
                <a:latin typeface="+mj-lt"/>
                <a:ea typeface="Arial"/>
                <a:cs typeface="Arial"/>
              </a:rPr>
              <a:t>đỏ</a:t>
            </a:r>
            <a:r>
              <a:rPr lang="vi-VN" sz="1200" b="1" i="0" u="none" strike="noStrike" kern="1200" baseline="0">
                <a:solidFill>
                  <a:srgbClr val="000000"/>
                </a:solidFill>
                <a:latin typeface="+mj-lt"/>
                <a:ea typeface="Arial"/>
                <a:cs typeface="Arial"/>
              </a:rPr>
              <a:t>) và Chi phí tuân thủ TTHC cắt giảm được (màu xanh) sau đơn giản hóa</a:t>
            </a:r>
            <a:r>
              <a:rPr lang="en-US" sz="1200" b="1" i="0" u="none" strike="noStrike" kern="1200" baseline="0">
                <a:solidFill>
                  <a:srgbClr val="000000"/>
                </a:solidFill>
                <a:latin typeface="+mj-lt"/>
                <a:ea typeface="Arial"/>
                <a:cs typeface="Arial"/>
              </a:rPr>
              <a:t> hoặc dự kiến sửa đổi, bổ sung</a:t>
            </a:r>
            <a:endParaRPr lang="vi-VN" sz="1200" b="1" i="0" u="none" strike="noStrike" kern="1200" baseline="0">
              <a:solidFill>
                <a:srgbClr val="000000"/>
              </a:solidFill>
              <a:latin typeface="+mj-lt"/>
              <a:ea typeface="Arial"/>
              <a:cs typeface="Arial"/>
            </a:endParaRPr>
          </a:p>
        </c:rich>
      </c:tx>
      <c:overlay val="0"/>
      <c:spPr>
        <a:noFill/>
        <a:ln>
          <a:noFill/>
        </a:ln>
        <a:effectLst/>
      </c:sp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16876334909978147"/>
          <c:w val="0.96075808525298956"/>
          <c:h val="0.71527562892386709"/>
        </c:manualLayout>
      </c:layout>
      <c:pie3DChart>
        <c:varyColors val="1"/>
        <c:ser>
          <c:idx val="0"/>
          <c:order val="0"/>
          <c:explosion val="29"/>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448D-4A9B-AE77-DF7054E83916}"/>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1D8E-465E-A59D-F53B86D2E53F}"/>
              </c:ext>
            </c:extLst>
          </c:dPt>
          <c:dLbls>
            <c:dLbl>
              <c:idx val="0"/>
              <c:layout>
                <c:manualLayout>
                  <c:x val="-9.8516939332898679E-2"/>
                  <c:y val="5.7100454233275116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448D-4A9B-AE77-DF7054E8391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'Cấp số phiếu công bố'!$B$67:$B$68</c:f>
            </c:multiLvlStrRef>
          </c:cat>
          <c:val>
            <c:numRef>
              <c:f>'Cấp số phiếu công bố'!$C$67:$C$68</c:f>
            </c:numRef>
          </c:val>
          <c:extLst>
            <c:ext xmlns:c16="http://schemas.microsoft.com/office/drawing/2014/chart" uri="{C3380CC4-5D6E-409C-BE32-E72D297353CC}">
              <c16:uniqueId val="{00000000-448D-4A9B-AE77-DF7054E83916}"/>
            </c:ext>
          </c:extLst>
        </c:ser>
        <c:dLbls>
          <c:showLegendKey val="0"/>
          <c:showVal val="0"/>
          <c:showCatName val="0"/>
          <c:showSerName val="0"/>
          <c:showPercent val="0"/>
          <c:showBubbleSize val="0"/>
          <c:showLeaderLines val="1"/>
        </c:dLbls>
      </c:pie3DChart>
      <c:spPr>
        <a:noFill/>
        <a:ln>
          <a:noFill/>
        </a:ln>
        <a:effectLst/>
      </c:spPr>
    </c:plotArea>
    <c:legend>
      <c:legendPos val="b"/>
      <c:layout>
        <c:manualLayout>
          <c:xMode val="edge"/>
          <c:yMode val="edge"/>
          <c:x val="0.24870295050404095"/>
          <c:y val="0.90177084597768464"/>
          <c:w val="0.40008961488468009"/>
          <c:h val="7.2464263048040697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solidFill>
                <a:latin typeface="+mn-lt"/>
                <a:ea typeface="+mn-ea"/>
                <a:cs typeface="+mn-cs"/>
              </a:defRPr>
            </a:pPr>
            <a:r>
              <a:rPr lang="vi-VN" sz="1200" b="1">
                <a:solidFill>
                  <a:schemeClr val="tx1"/>
                </a:solidFill>
                <a:latin typeface="+mj-lt"/>
              </a:rPr>
              <a:t>Chi phí tuân thủ TTHC hiện tại </a:t>
            </a:r>
            <a:r>
              <a:rPr lang="en-US" sz="1200" b="1">
                <a:solidFill>
                  <a:schemeClr val="tx1"/>
                </a:solidFill>
                <a:latin typeface="+mj-lt"/>
              </a:rPr>
              <a:t>hoặc dự kiến ban hành mới và sau đơn giản hóa hoặc dự kiến sửa đổi, bổ sung</a:t>
            </a:r>
          </a:p>
        </c:rich>
      </c:tx>
      <c:layout>
        <c:manualLayout>
          <c:xMode val="edge"/>
          <c:yMode val="edge"/>
          <c:x val="0.10521456329747515"/>
          <c:y val="2.576489097427467E-2"/>
        </c:manualLayout>
      </c:layout>
      <c:overlay val="0"/>
      <c:spPr>
        <a:noFill/>
        <a:ln>
          <a:noFill/>
        </a:ln>
        <a:effectLst/>
      </c:spPr>
    </c:title>
    <c:autoTitleDeleted val="0"/>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1F00-4319-9A33-C701029588C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'Cấp số phiếu công bố'!$B$65:$B$66</c:f>
            </c:multiLvlStrRef>
          </c:cat>
          <c:val>
            <c:numRef>
              <c:f>'Cấp số phiếu công bố'!$C$65:$C$66</c:f>
            </c:numRef>
          </c:val>
          <c:extLst>
            <c:ext xmlns:c16="http://schemas.microsoft.com/office/drawing/2014/chart" uri="{C3380CC4-5D6E-409C-BE32-E72D297353CC}">
              <c16:uniqueId val="{00000000-1F00-4319-9A33-C701029588C7}"/>
            </c:ext>
          </c:extLst>
        </c:ser>
        <c:dLbls>
          <c:showLegendKey val="0"/>
          <c:showVal val="0"/>
          <c:showCatName val="0"/>
          <c:showSerName val="0"/>
          <c:showPercent val="0"/>
          <c:showBubbleSize val="0"/>
        </c:dLbls>
        <c:gapWidth val="219"/>
        <c:overlap val="-27"/>
        <c:axId val="194016000"/>
        <c:axId val="194017536"/>
      </c:barChart>
      <c:catAx>
        <c:axId val="1940160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94017536"/>
        <c:crosses val="autoZero"/>
        <c:auto val="1"/>
        <c:lblAlgn val="ctr"/>
        <c:lblOffset val="100"/>
        <c:noMultiLvlLbl val="0"/>
      </c:catAx>
      <c:valAx>
        <c:axId val="19401753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401600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vi-VN" sz="1200" b="1" i="0" u="none" strike="noStrike" kern="1200" baseline="0">
                <a:solidFill>
                  <a:srgbClr val="000000"/>
                </a:solidFill>
                <a:latin typeface="+mj-lt"/>
                <a:ea typeface="Arial"/>
                <a:cs typeface="Arial"/>
              </a:rPr>
              <a:t>Chi phí tuân thủ TTHC còn lại (màu </a:t>
            </a:r>
            <a:r>
              <a:rPr lang="en-US" sz="1200" b="1" i="0" u="none" strike="noStrike" kern="1200" baseline="0">
                <a:solidFill>
                  <a:srgbClr val="000000"/>
                </a:solidFill>
                <a:latin typeface="+mj-lt"/>
                <a:ea typeface="Arial"/>
                <a:cs typeface="Arial"/>
              </a:rPr>
              <a:t>đỏ</a:t>
            </a:r>
            <a:r>
              <a:rPr lang="vi-VN" sz="1200" b="1" i="0" u="none" strike="noStrike" kern="1200" baseline="0">
                <a:solidFill>
                  <a:srgbClr val="000000"/>
                </a:solidFill>
                <a:latin typeface="+mj-lt"/>
                <a:ea typeface="Arial"/>
                <a:cs typeface="Arial"/>
              </a:rPr>
              <a:t>) và Chi phí tuân thủ TTHC cắt giảm được (màu xanh) sau đơn giản hóa</a:t>
            </a:r>
            <a:r>
              <a:rPr lang="en-US" sz="1200" b="1" i="0" u="none" strike="noStrike" kern="1200" baseline="0">
                <a:solidFill>
                  <a:srgbClr val="000000"/>
                </a:solidFill>
                <a:latin typeface="+mj-lt"/>
                <a:ea typeface="Arial"/>
                <a:cs typeface="Arial"/>
              </a:rPr>
              <a:t> hoặc dự kiến sửa đổi, bổ sung</a:t>
            </a:r>
            <a:endParaRPr lang="vi-VN" sz="1200" b="1" i="0" u="none" strike="noStrike" kern="1200" baseline="0">
              <a:solidFill>
                <a:srgbClr val="000000"/>
              </a:solidFill>
              <a:latin typeface="+mj-lt"/>
              <a:ea typeface="Arial"/>
              <a:cs typeface="Arial"/>
            </a:endParaRPr>
          </a:p>
        </c:rich>
      </c:tx>
      <c:overlay val="0"/>
      <c:spPr>
        <a:noFill/>
        <a:ln>
          <a:noFill/>
        </a:ln>
        <a:effectLst/>
      </c:sp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16876334909978147"/>
          <c:w val="0.96075808525298956"/>
          <c:h val="0.71527562892386709"/>
        </c:manualLayout>
      </c:layout>
      <c:pie3DChart>
        <c:varyColors val="1"/>
        <c:ser>
          <c:idx val="0"/>
          <c:order val="0"/>
          <c:explosion val="29"/>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448D-4A9B-AE77-DF7054E83916}"/>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1D8E-465E-A59D-F53B86D2E53F}"/>
              </c:ext>
            </c:extLst>
          </c:dPt>
          <c:dLbls>
            <c:dLbl>
              <c:idx val="0"/>
              <c:layout>
                <c:manualLayout>
                  <c:x val="-9.8516939332898679E-2"/>
                  <c:y val="5.7100454233275116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448D-4A9B-AE77-DF7054E8391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'Cấp số phiếu công bố'!$B$67:$B$68</c:f>
            </c:multiLvlStrRef>
          </c:cat>
          <c:val>
            <c:numRef>
              <c:f>'Cấp số phiếu công bố'!$C$67:$C$68</c:f>
            </c:numRef>
          </c:val>
          <c:extLst>
            <c:ext xmlns:c16="http://schemas.microsoft.com/office/drawing/2014/chart" uri="{C3380CC4-5D6E-409C-BE32-E72D297353CC}">
              <c16:uniqueId val="{00000000-448D-4A9B-AE77-DF7054E83916}"/>
            </c:ext>
          </c:extLst>
        </c:ser>
        <c:dLbls>
          <c:showLegendKey val="0"/>
          <c:showVal val="0"/>
          <c:showCatName val="0"/>
          <c:showSerName val="0"/>
          <c:showPercent val="0"/>
          <c:showBubbleSize val="0"/>
          <c:showLeaderLines val="1"/>
        </c:dLbls>
      </c:pie3DChart>
      <c:spPr>
        <a:noFill/>
        <a:ln>
          <a:noFill/>
        </a:ln>
        <a:effectLst/>
      </c:spPr>
    </c:plotArea>
    <c:legend>
      <c:legendPos val="b"/>
      <c:layout>
        <c:manualLayout>
          <c:xMode val="edge"/>
          <c:yMode val="edge"/>
          <c:x val="0.24870295050404095"/>
          <c:y val="0.90177084597768464"/>
          <c:w val="0.40008961488468009"/>
          <c:h val="7.2464263048040697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solidFill>
                <a:latin typeface="+mn-lt"/>
                <a:ea typeface="+mn-ea"/>
                <a:cs typeface="+mn-cs"/>
              </a:defRPr>
            </a:pPr>
            <a:r>
              <a:rPr lang="vi-VN" sz="1200" b="1">
                <a:solidFill>
                  <a:schemeClr val="tx1"/>
                </a:solidFill>
                <a:latin typeface="+mj-lt"/>
              </a:rPr>
              <a:t>Chi phí tuân thủ TTHC hiện tại </a:t>
            </a:r>
            <a:r>
              <a:rPr lang="en-US" sz="1200" b="1">
                <a:solidFill>
                  <a:schemeClr val="tx1"/>
                </a:solidFill>
                <a:latin typeface="+mj-lt"/>
              </a:rPr>
              <a:t>hoặc dự kiến ban hành mới và sau đơn giản hóa hoặc dự kiến sửa đổi, bổ sung</a:t>
            </a:r>
          </a:p>
        </c:rich>
      </c:tx>
      <c:layout>
        <c:manualLayout>
          <c:xMode val="edge"/>
          <c:yMode val="edge"/>
          <c:x val="0.10521456329747515"/>
          <c:y val="2.576489097427467E-2"/>
        </c:manualLayout>
      </c:layout>
      <c:overlay val="0"/>
      <c:spPr>
        <a:noFill/>
        <a:ln>
          <a:noFill/>
        </a:ln>
        <a:effectLst/>
      </c:spPr>
    </c:title>
    <c:autoTitleDeleted val="0"/>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1F00-4319-9A33-C701029588C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'Cấp số phiếu công bố'!$B$65:$B$66</c:f>
            </c:multiLvlStrRef>
          </c:cat>
          <c:val>
            <c:numRef>
              <c:f>'Cấp số phiếu công bố'!$C$65:$C$66</c:f>
            </c:numRef>
          </c:val>
          <c:extLst>
            <c:ext xmlns:c16="http://schemas.microsoft.com/office/drawing/2014/chart" uri="{C3380CC4-5D6E-409C-BE32-E72D297353CC}">
              <c16:uniqueId val="{00000000-1F00-4319-9A33-C701029588C7}"/>
            </c:ext>
          </c:extLst>
        </c:ser>
        <c:dLbls>
          <c:showLegendKey val="0"/>
          <c:showVal val="0"/>
          <c:showCatName val="0"/>
          <c:showSerName val="0"/>
          <c:showPercent val="0"/>
          <c:showBubbleSize val="0"/>
        </c:dLbls>
        <c:gapWidth val="219"/>
        <c:overlap val="-27"/>
        <c:axId val="192601088"/>
        <c:axId val="194044672"/>
      </c:barChart>
      <c:catAx>
        <c:axId val="1926010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94044672"/>
        <c:crosses val="autoZero"/>
        <c:auto val="1"/>
        <c:lblAlgn val="ctr"/>
        <c:lblOffset val="100"/>
        <c:noMultiLvlLbl val="0"/>
      </c:catAx>
      <c:valAx>
        <c:axId val="1940446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260108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vi-VN" sz="1200" b="1" i="0" u="none" strike="noStrike" kern="1200" baseline="0">
                <a:solidFill>
                  <a:srgbClr val="000000"/>
                </a:solidFill>
                <a:latin typeface="+mj-lt"/>
                <a:ea typeface="Arial"/>
                <a:cs typeface="Arial"/>
              </a:rPr>
              <a:t>Chi phí tuân thủ TTHC còn lại (màu </a:t>
            </a:r>
            <a:r>
              <a:rPr lang="en-US" sz="1200" b="1" i="0" u="none" strike="noStrike" kern="1200" baseline="0">
                <a:solidFill>
                  <a:srgbClr val="000000"/>
                </a:solidFill>
                <a:latin typeface="+mj-lt"/>
                <a:ea typeface="Arial"/>
                <a:cs typeface="Arial"/>
              </a:rPr>
              <a:t>đỏ</a:t>
            </a:r>
            <a:r>
              <a:rPr lang="vi-VN" sz="1200" b="1" i="0" u="none" strike="noStrike" kern="1200" baseline="0">
                <a:solidFill>
                  <a:srgbClr val="000000"/>
                </a:solidFill>
                <a:latin typeface="+mj-lt"/>
                <a:ea typeface="Arial"/>
                <a:cs typeface="Arial"/>
              </a:rPr>
              <a:t>) và Chi phí tuân thủ TTHC cắt giảm được (màu xanh) sau đơn giản hóa</a:t>
            </a:r>
            <a:r>
              <a:rPr lang="en-US" sz="1200" b="1" i="0" u="none" strike="noStrike" kern="1200" baseline="0">
                <a:solidFill>
                  <a:srgbClr val="000000"/>
                </a:solidFill>
                <a:latin typeface="+mj-lt"/>
                <a:ea typeface="Arial"/>
                <a:cs typeface="Arial"/>
              </a:rPr>
              <a:t> hoặc dự kiến sửa đổi, bổ sung</a:t>
            </a:r>
            <a:endParaRPr lang="vi-VN" sz="1200" b="1" i="0" u="none" strike="noStrike" kern="1200" baseline="0">
              <a:solidFill>
                <a:srgbClr val="000000"/>
              </a:solidFill>
              <a:latin typeface="+mj-lt"/>
              <a:ea typeface="Arial"/>
              <a:cs typeface="Arial"/>
            </a:endParaRPr>
          </a:p>
        </c:rich>
      </c:tx>
      <c:overlay val="0"/>
      <c:spPr>
        <a:noFill/>
        <a:ln>
          <a:noFill/>
        </a:ln>
        <a:effectLst/>
      </c:sp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16876334909978147"/>
          <c:w val="0.96075808525298956"/>
          <c:h val="0.71527562892386709"/>
        </c:manualLayout>
      </c:layout>
      <c:pie3DChart>
        <c:varyColors val="1"/>
        <c:ser>
          <c:idx val="0"/>
          <c:order val="0"/>
          <c:explosion val="29"/>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448D-4A9B-AE77-DF7054E83916}"/>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1D8E-465E-A59D-F53B86D2E53F}"/>
              </c:ext>
            </c:extLst>
          </c:dPt>
          <c:dLbls>
            <c:dLbl>
              <c:idx val="0"/>
              <c:layout>
                <c:manualLayout>
                  <c:x val="-9.8516939332898679E-2"/>
                  <c:y val="5.7100454233275116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448D-4A9B-AE77-DF7054E8391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'Cấp số phiếu công bố'!$B$67:$B$68</c:f>
            </c:multiLvlStrRef>
          </c:cat>
          <c:val>
            <c:numRef>
              <c:f>'Cấp số phiếu công bố'!$C$67:$C$68</c:f>
            </c:numRef>
          </c:val>
          <c:extLst>
            <c:ext xmlns:c16="http://schemas.microsoft.com/office/drawing/2014/chart" uri="{C3380CC4-5D6E-409C-BE32-E72D297353CC}">
              <c16:uniqueId val="{00000000-448D-4A9B-AE77-DF7054E83916}"/>
            </c:ext>
          </c:extLst>
        </c:ser>
        <c:dLbls>
          <c:showLegendKey val="0"/>
          <c:showVal val="0"/>
          <c:showCatName val="0"/>
          <c:showSerName val="0"/>
          <c:showPercent val="0"/>
          <c:showBubbleSize val="0"/>
          <c:showLeaderLines val="1"/>
        </c:dLbls>
      </c:pie3DChart>
      <c:spPr>
        <a:noFill/>
        <a:ln>
          <a:noFill/>
        </a:ln>
        <a:effectLst/>
      </c:spPr>
    </c:plotArea>
    <c:legend>
      <c:legendPos val="b"/>
      <c:layout>
        <c:manualLayout>
          <c:xMode val="edge"/>
          <c:yMode val="edge"/>
          <c:x val="0.24870295050404095"/>
          <c:y val="0.90177084597768464"/>
          <c:w val="0.40008961488468009"/>
          <c:h val="7.2464263048040697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solidFill>
                <a:latin typeface="+mn-lt"/>
                <a:ea typeface="+mn-ea"/>
                <a:cs typeface="+mn-cs"/>
              </a:defRPr>
            </a:pPr>
            <a:r>
              <a:rPr lang="vi-VN" sz="1200" b="1">
                <a:solidFill>
                  <a:schemeClr val="tx1"/>
                </a:solidFill>
                <a:latin typeface="+mj-lt"/>
              </a:rPr>
              <a:t>Chi phí tuân thủ TTHC hiện tại </a:t>
            </a:r>
            <a:r>
              <a:rPr lang="en-US" sz="1200" b="1">
                <a:solidFill>
                  <a:schemeClr val="tx1"/>
                </a:solidFill>
                <a:latin typeface="+mj-lt"/>
              </a:rPr>
              <a:t>hoặc dự kiến ban hành mới và sau đơn giản hóa hoặc dự kiến sửa đổi, bổ sung</a:t>
            </a:r>
          </a:p>
        </c:rich>
      </c:tx>
      <c:layout>
        <c:manualLayout>
          <c:xMode val="edge"/>
          <c:yMode val="edge"/>
          <c:x val="0.10521456329747515"/>
          <c:y val="2.576489097427467E-2"/>
        </c:manualLayout>
      </c:layout>
      <c:overlay val="0"/>
      <c:spPr>
        <a:noFill/>
        <a:ln>
          <a:noFill/>
        </a:ln>
        <a:effectLst/>
      </c:spPr>
    </c:title>
    <c:autoTitleDeleted val="0"/>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1F00-4319-9A33-C701029588C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'Cấp số phiếu công bố'!$B$65:$B$66</c:f>
            </c:multiLvlStrRef>
          </c:cat>
          <c:val>
            <c:numRef>
              <c:f>'Cấp số phiếu công bố'!$C$65:$C$66</c:f>
            </c:numRef>
          </c:val>
          <c:extLst>
            <c:ext xmlns:c16="http://schemas.microsoft.com/office/drawing/2014/chart" uri="{C3380CC4-5D6E-409C-BE32-E72D297353CC}">
              <c16:uniqueId val="{00000000-1F00-4319-9A33-C701029588C7}"/>
            </c:ext>
          </c:extLst>
        </c:ser>
        <c:dLbls>
          <c:showLegendKey val="0"/>
          <c:showVal val="0"/>
          <c:showCatName val="0"/>
          <c:showSerName val="0"/>
          <c:showPercent val="0"/>
          <c:showBubbleSize val="0"/>
        </c:dLbls>
        <c:gapWidth val="219"/>
        <c:overlap val="-27"/>
        <c:axId val="195303680"/>
        <c:axId val="195321856"/>
      </c:barChart>
      <c:catAx>
        <c:axId val="195303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95321856"/>
        <c:crosses val="autoZero"/>
        <c:auto val="1"/>
        <c:lblAlgn val="ctr"/>
        <c:lblOffset val="100"/>
        <c:noMultiLvlLbl val="0"/>
      </c:catAx>
      <c:valAx>
        <c:axId val="19532185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530368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vi-VN" sz="1200" b="1" i="0" u="none" strike="noStrike" kern="1200" baseline="0">
                <a:solidFill>
                  <a:srgbClr val="000000"/>
                </a:solidFill>
                <a:latin typeface="+mj-lt"/>
                <a:ea typeface="Arial"/>
                <a:cs typeface="Arial"/>
              </a:rPr>
              <a:t>Chi phí tuân thủ TTHC còn lại (màu </a:t>
            </a:r>
            <a:r>
              <a:rPr lang="en-US" sz="1200" b="1" i="0" u="none" strike="noStrike" kern="1200" baseline="0">
                <a:solidFill>
                  <a:srgbClr val="000000"/>
                </a:solidFill>
                <a:latin typeface="+mj-lt"/>
                <a:ea typeface="Arial"/>
                <a:cs typeface="Arial"/>
              </a:rPr>
              <a:t>đỏ</a:t>
            </a:r>
            <a:r>
              <a:rPr lang="vi-VN" sz="1200" b="1" i="0" u="none" strike="noStrike" kern="1200" baseline="0">
                <a:solidFill>
                  <a:srgbClr val="000000"/>
                </a:solidFill>
                <a:latin typeface="+mj-lt"/>
                <a:ea typeface="Arial"/>
                <a:cs typeface="Arial"/>
              </a:rPr>
              <a:t>) và Chi phí tuân thủ TTHC cắt giảm được (màu xanh) sau đơn giản hóa</a:t>
            </a:r>
            <a:r>
              <a:rPr lang="en-US" sz="1200" b="1" i="0" u="none" strike="noStrike" kern="1200" baseline="0">
                <a:solidFill>
                  <a:srgbClr val="000000"/>
                </a:solidFill>
                <a:latin typeface="+mj-lt"/>
                <a:ea typeface="Arial"/>
                <a:cs typeface="Arial"/>
              </a:rPr>
              <a:t> hoặc dự kiến sửa đổi, bổ sung</a:t>
            </a:r>
            <a:endParaRPr lang="vi-VN" sz="1200" b="1" i="0" u="none" strike="noStrike" kern="1200" baseline="0">
              <a:solidFill>
                <a:srgbClr val="000000"/>
              </a:solidFill>
              <a:latin typeface="+mj-lt"/>
              <a:ea typeface="Arial"/>
              <a:cs typeface="Arial"/>
            </a:endParaRPr>
          </a:p>
        </c:rich>
      </c:tx>
      <c:overlay val="0"/>
      <c:spPr>
        <a:noFill/>
        <a:ln>
          <a:noFill/>
        </a:ln>
        <a:effectLst/>
      </c:sp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16876334909978147"/>
          <c:w val="0.96075808525298956"/>
          <c:h val="0.71527562892386709"/>
        </c:manualLayout>
      </c:layout>
      <c:pie3DChart>
        <c:varyColors val="1"/>
        <c:ser>
          <c:idx val="0"/>
          <c:order val="0"/>
          <c:explosion val="29"/>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448D-4A9B-AE77-DF7054E83916}"/>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1D8E-465E-A59D-F53B86D2E53F}"/>
              </c:ext>
            </c:extLst>
          </c:dPt>
          <c:dLbls>
            <c:dLbl>
              <c:idx val="0"/>
              <c:layout>
                <c:manualLayout>
                  <c:x val="-9.8516939332898679E-2"/>
                  <c:y val="5.7100454233275116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448D-4A9B-AE77-DF7054E8391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'Cấp số phiếu công bố'!$B$67:$B$68</c:f>
            </c:multiLvlStrRef>
          </c:cat>
          <c:val>
            <c:numRef>
              <c:f>'Cấp số phiếu công bố'!$C$67:$C$68</c:f>
            </c:numRef>
          </c:val>
          <c:extLst>
            <c:ext xmlns:c16="http://schemas.microsoft.com/office/drawing/2014/chart" uri="{C3380CC4-5D6E-409C-BE32-E72D297353CC}">
              <c16:uniqueId val="{00000000-448D-4A9B-AE77-DF7054E83916}"/>
            </c:ext>
          </c:extLst>
        </c:ser>
        <c:dLbls>
          <c:showLegendKey val="0"/>
          <c:showVal val="0"/>
          <c:showCatName val="0"/>
          <c:showSerName val="0"/>
          <c:showPercent val="0"/>
          <c:showBubbleSize val="0"/>
          <c:showLeaderLines val="1"/>
        </c:dLbls>
      </c:pie3DChart>
      <c:spPr>
        <a:noFill/>
        <a:ln>
          <a:noFill/>
        </a:ln>
        <a:effectLst/>
      </c:spPr>
    </c:plotArea>
    <c:legend>
      <c:legendPos val="b"/>
      <c:layout>
        <c:manualLayout>
          <c:xMode val="edge"/>
          <c:yMode val="edge"/>
          <c:x val="0.24870295050404095"/>
          <c:y val="0.90177084597768464"/>
          <c:w val="0.40008961488468009"/>
          <c:h val="7.2464263048040697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5.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_rels/drawing6.xml.rels><?xml version="1.0" encoding="UTF-8" standalone="yes"?>
<Relationships xmlns="http://schemas.openxmlformats.org/package/2006/relationships"><Relationship Id="rId2" Type="http://schemas.openxmlformats.org/officeDocument/2006/relationships/chart" Target="../charts/chart12.xml"/><Relationship Id="rId1" Type="http://schemas.openxmlformats.org/officeDocument/2006/relationships/chart" Target="../charts/chart11.xml"/></Relationships>
</file>

<file path=xl/drawings/_rels/drawing7.xml.rels><?xml version="1.0" encoding="UTF-8" standalone="yes"?>
<Relationships xmlns="http://schemas.openxmlformats.org/package/2006/relationships"><Relationship Id="rId2" Type="http://schemas.openxmlformats.org/officeDocument/2006/relationships/chart" Target="../charts/chart14.xml"/><Relationship Id="rId1" Type="http://schemas.openxmlformats.org/officeDocument/2006/relationships/chart" Target="../charts/chart13.xml"/></Relationships>
</file>

<file path=xl/drawings/_rels/drawing8.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9.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chart" Target="../charts/chart17.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20.xml"/><Relationship Id="rId1" Type="http://schemas.openxmlformats.org/officeDocument/2006/relationships/chart" Target="../charts/chart19.xml"/></Relationships>
</file>

<file path=xl/drawings/_rels/drawing11.xml.rels><?xml version="1.0" encoding="UTF-8" standalone="yes"?>
<Relationships xmlns="http://schemas.openxmlformats.org/package/2006/relationships"><Relationship Id="rId2" Type="http://schemas.openxmlformats.org/officeDocument/2006/relationships/chart" Target="../charts/chart22.xml"/><Relationship Id="rId1" Type="http://schemas.openxmlformats.org/officeDocument/2006/relationships/chart" Target="../charts/chart21.xml"/></Relationships>
</file>

<file path=xl/drawings/drawing1.xml><?xml version="1.0" encoding="utf-8"?>
<xdr:wsDr xmlns:xdr="http://schemas.openxmlformats.org/drawingml/2006/spreadsheetDrawing" xmlns:a="http://schemas.openxmlformats.org/drawingml/2006/main">
  <xdr:twoCellAnchor>
    <xdr:from>
      <xdr:col>3</xdr:col>
      <xdr:colOff>114300</xdr:colOff>
      <xdr:row>3</xdr:row>
      <xdr:rowOff>19050</xdr:rowOff>
    </xdr:from>
    <xdr:to>
      <xdr:col>6</xdr:col>
      <xdr:colOff>190500</xdr:colOff>
      <xdr:row>3</xdr:row>
      <xdr:rowOff>19050</xdr:rowOff>
    </xdr:to>
    <xdr:cxnSp macro="">
      <xdr:nvCxnSpPr>
        <xdr:cNvPr id="4" name="AutoShape 26">
          <a:extLst>
            <a:ext uri="{FF2B5EF4-FFF2-40B4-BE49-F238E27FC236}">
              <a16:creationId xmlns:a16="http://schemas.microsoft.com/office/drawing/2014/main" id="{3A745B55-C725-4FCB-BD9A-06542861CAD8}"/>
            </a:ext>
          </a:extLst>
        </xdr:cNvPr>
        <xdr:cNvCxnSpPr>
          <a:cxnSpLocks noChangeShapeType="1"/>
        </xdr:cNvCxnSpPr>
      </xdr:nvCxnSpPr>
      <xdr:spPr bwMode="auto">
        <a:xfrm>
          <a:off x="3781425" y="704850"/>
          <a:ext cx="18383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6" name="AutoShape 26">
          <a:extLst>
            <a:ext uri="{FF2B5EF4-FFF2-40B4-BE49-F238E27FC236}">
              <a16:creationId xmlns:a16="http://schemas.microsoft.com/office/drawing/2014/main" id="{9DCAB97F-05A5-4B94-AB9A-6D95274C2CAF}"/>
            </a:ext>
          </a:extLst>
        </xdr:cNvPr>
        <xdr:cNvCxnSpPr>
          <a:cxnSpLocks noChangeShapeType="1"/>
        </xdr:cNvCxnSpPr>
      </xdr:nvCxnSpPr>
      <xdr:spPr bwMode="auto">
        <a:xfrm>
          <a:off x="3781425" y="704850"/>
          <a:ext cx="18383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8" name="AutoShape 26">
          <a:extLst>
            <a:ext uri="{FF2B5EF4-FFF2-40B4-BE49-F238E27FC236}">
              <a16:creationId xmlns:a16="http://schemas.microsoft.com/office/drawing/2014/main" id="{9E49F34D-C015-4BF0-A61A-13DB10208DCE}"/>
            </a:ext>
          </a:extLst>
        </xdr:cNvPr>
        <xdr:cNvCxnSpPr>
          <a:cxnSpLocks noChangeShapeType="1"/>
        </xdr:cNvCxnSpPr>
      </xdr:nvCxnSpPr>
      <xdr:spPr bwMode="auto">
        <a:xfrm>
          <a:off x="3781425" y="704850"/>
          <a:ext cx="18383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452436</xdr:colOff>
      <xdr:row>69</xdr:row>
      <xdr:rowOff>4762</xdr:rowOff>
    </xdr:from>
    <xdr:to>
      <xdr:col>11</xdr:col>
      <xdr:colOff>742950</xdr:colOff>
      <xdr:row>83</xdr:row>
      <xdr:rowOff>161925</xdr:rowOff>
    </xdr:to>
    <xdr:graphicFrame macro="">
      <xdr:nvGraphicFramePr>
        <xdr:cNvPr id="10" name="Chart 9">
          <a:extLst>
            <a:ext uri="{FF2B5EF4-FFF2-40B4-BE49-F238E27FC236}">
              <a16:creationId xmlns:a16="http://schemas.microsoft.com/office/drawing/2014/main" id="{370C5D22-9B37-8424-4EC8-E5BDB05AA5F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4762</xdr:colOff>
      <xdr:row>84</xdr:row>
      <xdr:rowOff>33338</xdr:rowOff>
    </xdr:from>
    <xdr:to>
      <xdr:col>11</xdr:col>
      <xdr:colOff>752475</xdr:colOff>
      <xdr:row>98</xdr:row>
      <xdr:rowOff>85726</xdr:rowOff>
    </xdr:to>
    <xdr:graphicFrame macro="">
      <xdr:nvGraphicFramePr>
        <xdr:cNvPr id="11" name="Chart 10">
          <a:extLst>
            <a:ext uri="{FF2B5EF4-FFF2-40B4-BE49-F238E27FC236}">
              <a16:creationId xmlns:a16="http://schemas.microsoft.com/office/drawing/2014/main" id="{568CD72F-08DB-BACB-FB4C-51BC9735268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2622177</xdr:colOff>
      <xdr:row>5</xdr:row>
      <xdr:rowOff>11206</xdr:rowOff>
    </xdr:from>
    <xdr:to>
      <xdr:col>1</xdr:col>
      <xdr:colOff>3597088</xdr:colOff>
      <xdr:row>5</xdr:row>
      <xdr:rowOff>22412</xdr:rowOff>
    </xdr:to>
    <xdr:cxnSp macro="">
      <xdr:nvCxnSpPr>
        <xdr:cNvPr id="2" name="Straight Connector 1">
          <a:extLst>
            <a:ext uri="{FF2B5EF4-FFF2-40B4-BE49-F238E27FC236}">
              <a16:creationId xmlns:a16="http://schemas.microsoft.com/office/drawing/2014/main" id="{C0F08BE9-27D7-4446-AA29-468E0AB4B16C}"/>
            </a:ext>
          </a:extLst>
        </xdr:cNvPr>
        <xdr:cNvCxnSpPr/>
      </xdr:nvCxnSpPr>
      <xdr:spPr>
        <a:xfrm flipV="1">
          <a:off x="3081618" y="1311088"/>
          <a:ext cx="974911" cy="112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114300</xdr:colOff>
      <xdr:row>3</xdr:row>
      <xdr:rowOff>19050</xdr:rowOff>
    </xdr:from>
    <xdr:to>
      <xdr:col>6</xdr:col>
      <xdr:colOff>190500</xdr:colOff>
      <xdr:row>3</xdr:row>
      <xdr:rowOff>19050</xdr:rowOff>
    </xdr:to>
    <xdr:cxnSp macro="">
      <xdr:nvCxnSpPr>
        <xdr:cNvPr id="2" name="AutoShape 26">
          <a:extLst>
            <a:ext uri="{FF2B5EF4-FFF2-40B4-BE49-F238E27FC236}">
              <a16:creationId xmlns:a16="http://schemas.microsoft.com/office/drawing/2014/main" id="{3A745B55-C725-4FCB-BD9A-06542861CAD8}"/>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3" name="AutoShape 26">
          <a:extLst>
            <a:ext uri="{FF2B5EF4-FFF2-40B4-BE49-F238E27FC236}">
              <a16:creationId xmlns:a16="http://schemas.microsoft.com/office/drawing/2014/main" id="{9DCAB97F-05A5-4B94-AB9A-6D95274C2CAF}"/>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a:extLst>
            <a:ext uri="{FF2B5EF4-FFF2-40B4-BE49-F238E27FC236}">
              <a16:creationId xmlns:a16="http://schemas.microsoft.com/office/drawing/2014/main" id="{9E49F34D-C015-4BF0-A61A-13DB10208DCE}"/>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452436</xdr:colOff>
      <xdr:row>66</xdr:row>
      <xdr:rowOff>4762</xdr:rowOff>
    </xdr:from>
    <xdr:to>
      <xdr:col>11</xdr:col>
      <xdr:colOff>742950</xdr:colOff>
      <xdr:row>80</xdr:row>
      <xdr:rowOff>161925</xdr:rowOff>
    </xdr:to>
    <xdr:graphicFrame macro="">
      <xdr:nvGraphicFramePr>
        <xdr:cNvPr id="5" name="Chart 4">
          <a:extLst>
            <a:ext uri="{FF2B5EF4-FFF2-40B4-BE49-F238E27FC236}">
              <a16:creationId xmlns:a16="http://schemas.microsoft.com/office/drawing/2014/main" id="{370C5D22-9B37-8424-4EC8-E5BDB05AA5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4762</xdr:colOff>
      <xdr:row>81</xdr:row>
      <xdr:rowOff>33338</xdr:rowOff>
    </xdr:from>
    <xdr:to>
      <xdr:col>11</xdr:col>
      <xdr:colOff>752475</xdr:colOff>
      <xdr:row>95</xdr:row>
      <xdr:rowOff>85726</xdr:rowOff>
    </xdr:to>
    <xdr:graphicFrame macro="">
      <xdr:nvGraphicFramePr>
        <xdr:cNvPr id="6" name="Chart 5">
          <a:extLst>
            <a:ext uri="{FF2B5EF4-FFF2-40B4-BE49-F238E27FC236}">
              <a16:creationId xmlns:a16="http://schemas.microsoft.com/office/drawing/2014/main" id="{568CD72F-08DB-BACB-FB4C-51BC973526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2622177</xdr:colOff>
      <xdr:row>5</xdr:row>
      <xdr:rowOff>11206</xdr:rowOff>
    </xdr:from>
    <xdr:to>
      <xdr:col>1</xdr:col>
      <xdr:colOff>3597088</xdr:colOff>
      <xdr:row>5</xdr:row>
      <xdr:rowOff>22412</xdr:rowOff>
    </xdr:to>
    <xdr:cxnSp macro="">
      <xdr:nvCxnSpPr>
        <xdr:cNvPr id="7" name="Straight Connector 6">
          <a:extLst>
            <a:ext uri="{FF2B5EF4-FFF2-40B4-BE49-F238E27FC236}">
              <a16:creationId xmlns:a16="http://schemas.microsoft.com/office/drawing/2014/main" id="{C0F08BE9-27D7-4446-AA29-468E0AB4B16C}"/>
            </a:ext>
          </a:extLst>
        </xdr:cNvPr>
        <xdr:cNvCxnSpPr/>
      </xdr:nvCxnSpPr>
      <xdr:spPr>
        <a:xfrm flipV="1">
          <a:off x="3079377" y="1316131"/>
          <a:ext cx="974911" cy="112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114300</xdr:colOff>
      <xdr:row>3</xdr:row>
      <xdr:rowOff>19050</xdr:rowOff>
    </xdr:from>
    <xdr:to>
      <xdr:col>6</xdr:col>
      <xdr:colOff>190500</xdr:colOff>
      <xdr:row>3</xdr:row>
      <xdr:rowOff>19050</xdr:rowOff>
    </xdr:to>
    <xdr:cxnSp macro="">
      <xdr:nvCxnSpPr>
        <xdr:cNvPr id="2" name="AutoShape 26">
          <a:extLst>
            <a:ext uri="{FF2B5EF4-FFF2-40B4-BE49-F238E27FC236}">
              <a16:creationId xmlns:a16="http://schemas.microsoft.com/office/drawing/2014/main" id="{3A745B55-C725-4FCB-BD9A-06542861CAD8}"/>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3" name="AutoShape 26">
          <a:extLst>
            <a:ext uri="{FF2B5EF4-FFF2-40B4-BE49-F238E27FC236}">
              <a16:creationId xmlns:a16="http://schemas.microsoft.com/office/drawing/2014/main" id="{9DCAB97F-05A5-4B94-AB9A-6D95274C2CAF}"/>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a:extLst>
            <a:ext uri="{FF2B5EF4-FFF2-40B4-BE49-F238E27FC236}">
              <a16:creationId xmlns:a16="http://schemas.microsoft.com/office/drawing/2014/main" id="{9E49F34D-C015-4BF0-A61A-13DB10208DCE}"/>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452436</xdr:colOff>
      <xdr:row>66</xdr:row>
      <xdr:rowOff>4762</xdr:rowOff>
    </xdr:from>
    <xdr:to>
      <xdr:col>11</xdr:col>
      <xdr:colOff>742950</xdr:colOff>
      <xdr:row>80</xdr:row>
      <xdr:rowOff>161925</xdr:rowOff>
    </xdr:to>
    <xdr:graphicFrame macro="">
      <xdr:nvGraphicFramePr>
        <xdr:cNvPr id="5" name="Chart 4">
          <a:extLst>
            <a:ext uri="{FF2B5EF4-FFF2-40B4-BE49-F238E27FC236}">
              <a16:creationId xmlns:a16="http://schemas.microsoft.com/office/drawing/2014/main" id="{370C5D22-9B37-8424-4EC8-E5BDB05AA5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4762</xdr:colOff>
      <xdr:row>81</xdr:row>
      <xdr:rowOff>33338</xdr:rowOff>
    </xdr:from>
    <xdr:to>
      <xdr:col>11</xdr:col>
      <xdr:colOff>752475</xdr:colOff>
      <xdr:row>95</xdr:row>
      <xdr:rowOff>85726</xdr:rowOff>
    </xdr:to>
    <xdr:graphicFrame macro="">
      <xdr:nvGraphicFramePr>
        <xdr:cNvPr id="6" name="Chart 5">
          <a:extLst>
            <a:ext uri="{FF2B5EF4-FFF2-40B4-BE49-F238E27FC236}">
              <a16:creationId xmlns:a16="http://schemas.microsoft.com/office/drawing/2014/main" id="{568CD72F-08DB-BACB-FB4C-51BC973526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2622177</xdr:colOff>
      <xdr:row>5</xdr:row>
      <xdr:rowOff>11206</xdr:rowOff>
    </xdr:from>
    <xdr:to>
      <xdr:col>1</xdr:col>
      <xdr:colOff>3597088</xdr:colOff>
      <xdr:row>5</xdr:row>
      <xdr:rowOff>22412</xdr:rowOff>
    </xdr:to>
    <xdr:cxnSp macro="">
      <xdr:nvCxnSpPr>
        <xdr:cNvPr id="7" name="Straight Connector 6">
          <a:extLst>
            <a:ext uri="{FF2B5EF4-FFF2-40B4-BE49-F238E27FC236}">
              <a16:creationId xmlns:a16="http://schemas.microsoft.com/office/drawing/2014/main" id="{C0F08BE9-27D7-4446-AA29-468E0AB4B16C}"/>
            </a:ext>
          </a:extLst>
        </xdr:cNvPr>
        <xdr:cNvCxnSpPr/>
      </xdr:nvCxnSpPr>
      <xdr:spPr>
        <a:xfrm flipV="1">
          <a:off x="3079377" y="1316131"/>
          <a:ext cx="974911" cy="112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114300</xdr:colOff>
      <xdr:row>3</xdr:row>
      <xdr:rowOff>19050</xdr:rowOff>
    </xdr:from>
    <xdr:to>
      <xdr:col>6</xdr:col>
      <xdr:colOff>190500</xdr:colOff>
      <xdr:row>3</xdr:row>
      <xdr:rowOff>19050</xdr:rowOff>
    </xdr:to>
    <xdr:cxnSp macro="">
      <xdr:nvCxnSpPr>
        <xdr:cNvPr id="2" name="AutoShape 26">
          <a:extLst>
            <a:ext uri="{FF2B5EF4-FFF2-40B4-BE49-F238E27FC236}">
              <a16:creationId xmlns:a16="http://schemas.microsoft.com/office/drawing/2014/main" id="{3A745B55-C725-4FCB-BD9A-06542861CAD8}"/>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3" name="AutoShape 26">
          <a:extLst>
            <a:ext uri="{FF2B5EF4-FFF2-40B4-BE49-F238E27FC236}">
              <a16:creationId xmlns:a16="http://schemas.microsoft.com/office/drawing/2014/main" id="{9DCAB97F-05A5-4B94-AB9A-6D95274C2CAF}"/>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a:extLst>
            <a:ext uri="{FF2B5EF4-FFF2-40B4-BE49-F238E27FC236}">
              <a16:creationId xmlns:a16="http://schemas.microsoft.com/office/drawing/2014/main" id="{9E49F34D-C015-4BF0-A61A-13DB10208DCE}"/>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452436</xdr:colOff>
      <xdr:row>74</xdr:row>
      <xdr:rowOff>4762</xdr:rowOff>
    </xdr:from>
    <xdr:to>
      <xdr:col>11</xdr:col>
      <xdr:colOff>742950</xdr:colOff>
      <xdr:row>88</xdr:row>
      <xdr:rowOff>161925</xdr:rowOff>
    </xdr:to>
    <xdr:graphicFrame macro="">
      <xdr:nvGraphicFramePr>
        <xdr:cNvPr id="5" name="Chart 4">
          <a:extLst>
            <a:ext uri="{FF2B5EF4-FFF2-40B4-BE49-F238E27FC236}">
              <a16:creationId xmlns:a16="http://schemas.microsoft.com/office/drawing/2014/main" id="{370C5D22-9B37-8424-4EC8-E5BDB05AA5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4762</xdr:colOff>
      <xdr:row>89</xdr:row>
      <xdr:rowOff>33338</xdr:rowOff>
    </xdr:from>
    <xdr:to>
      <xdr:col>11</xdr:col>
      <xdr:colOff>752475</xdr:colOff>
      <xdr:row>103</xdr:row>
      <xdr:rowOff>85726</xdr:rowOff>
    </xdr:to>
    <xdr:graphicFrame macro="">
      <xdr:nvGraphicFramePr>
        <xdr:cNvPr id="6" name="Chart 5">
          <a:extLst>
            <a:ext uri="{FF2B5EF4-FFF2-40B4-BE49-F238E27FC236}">
              <a16:creationId xmlns:a16="http://schemas.microsoft.com/office/drawing/2014/main" id="{568CD72F-08DB-BACB-FB4C-51BC973526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2622177</xdr:colOff>
      <xdr:row>5</xdr:row>
      <xdr:rowOff>11206</xdr:rowOff>
    </xdr:from>
    <xdr:to>
      <xdr:col>1</xdr:col>
      <xdr:colOff>3597088</xdr:colOff>
      <xdr:row>5</xdr:row>
      <xdr:rowOff>22412</xdr:rowOff>
    </xdr:to>
    <xdr:cxnSp macro="">
      <xdr:nvCxnSpPr>
        <xdr:cNvPr id="7" name="Straight Connector 6">
          <a:extLst>
            <a:ext uri="{FF2B5EF4-FFF2-40B4-BE49-F238E27FC236}">
              <a16:creationId xmlns:a16="http://schemas.microsoft.com/office/drawing/2014/main" id="{C0F08BE9-27D7-4446-AA29-468E0AB4B16C}"/>
            </a:ext>
          </a:extLst>
        </xdr:cNvPr>
        <xdr:cNvCxnSpPr/>
      </xdr:nvCxnSpPr>
      <xdr:spPr>
        <a:xfrm flipV="1">
          <a:off x="3079377" y="1316131"/>
          <a:ext cx="974911" cy="112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114300</xdr:colOff>
      <xdr:row>3</xdr:row>
      <xdr:rowOff>19050</xdr:rowOff>
    </xdr:from>
    <xdr:to>
      <xdr:col>6</xdr:col>
      <xdr:colOff>190500</xdr:colOff>
      <xdr:row>3</xdr:row>
      <xdr:rowOff>19050</xdr:rowOff>
    </xdr:to>
    <xdr:cxnSp macro="">
      <xdr:nvCxnSpPr>
        <xdr:cNvPr id="2" name="AutoShape 26">
          <a:extLst>
            <a:ext uri="{FF2B5EF4-FFF2-40B4-BE49-F238E27FC236}">
              <a16:creationId xmlns:a16="http://schemas.microsoft.com/office/drawing/2014/main" id="{3A745B55-C725-4FCB-BD9A-06542861CAD8}"/>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3" name="AutoShape 26">
          <a:extLst>
            <a:ext uri="{FF2B5EF4-FFF2-40B4-BE49-F238E27FC236}">
              <a16:creationId xmlns:a16="http://schemas.microsoft.com/office/drawing/2014/main" id="{9DCAB97F-05A5-4B94-AB9A-6D95274C2CAF}"/>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a:extLst>
            <a:ext uri="{FF2B5EF4-FFF2-40B4-BE49-F238E27FC236}">
              <a16:creationId xmlns:a16="http://schemas.microsoft.com/office/drawing/2014/main" id="{9E49F34D-C015-4BF0-A61A-13DB10208DCE}"/>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452436</xdr:colOff>
      <xdr:row>70</xdr:row>
      <xdr:rowOff>4762</xdr:rowOff>
    </xdr:from>
    <xdr:to>
      <xdr:col>11</xdr:col>
      <xdr:colOff>742950</xdr:colOff>
      <xdr:row>84</xdr:row>
      <xdr:rowOff>161925</xdr:rowOff>
    </xdr:to>
    <xdr:graphicFrame macro="">
      <xdr:nvGraphicFramePr>
        <xdr:cNvPr id="5" name="Chart 4">
          <a:extLst>
            <a:ext uri="{FF2B5EF4-FFF2-40B4-BE49-F238E27FC236}">
              <a16:creationId xmlns:a16="http://schemas.microsoft.com/office/drawing/2014/main" id="{370C5D22-9B37-8424-4EC8-E5BDB05AA5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4762</xdr:colOff>
      <xdr:row>85</xdr:row>
      <xdr:rowOff>33338</xdr:rowOff>
    </xdr:from>
    <xdr:to>
      <xdr:col>11</xdr:col>
      <xdr:colOff>752475</xdr:colOff>
      <xdr:row>99</xdr:row>
      <xdr:rowOff>85726</xdr:rowOff>
    </xdr:to>
    <xdr:graphicFrame macro="">
      <xdr:nvGraphicFramePr>
        <xdr:cNvPr id="6" name="Chart 5">
          <a:extLst>
            <a:ext uri="{FF2B5EF4-FFF2-40B4-BE49-F238E27FC236}">
              <a16:creationId xmlns:a16="http://schemas.microsoft.com/office/drawing/2014/main" id="{568CD72F-08DB-BACB-FB4C-51BC973526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2622177</xdr:colOff>
      <xdr:row>5</xdr:row>
      <xdr:rowOff>11206</xdr:rowOff>
    </xdr:from>
    <xdr:to>
      <xdr:col>1</xdr:col>
      <xdr:colOff>3597088</xdr:colOff>
      <xdr:row>5</xdr:row>
      <xdr:rowOff>22412</xdr:rowOff>
    </xdr:to>
    <xdr:cxnSp macro="">
      <xdr:nvCxnSpPr>
        <xdr:cNvPr id="7" name="Straight Connector 6">
          <a:extLst>
            <a:ext uri="{FF2B5EF4-FFF2-40B4-BE49-F238E27FC236}">
              <a16:creationId xmlns:a16="http://schemas.microsoft.com/office/drawing/2014/main" id="{C0F08BE9-27D7-4446-AA29-468E0AB4B16C}"/>
            </a:ext>
          </a:extLst>
        </xdr:cNvPr>
        <xdr:cNvCxnSpPr/>
      </xdr:nvCxnSpPr>
      <xdr:spPr>
        <a:xfrm flipV="1">
          <a:off x="3079377" y="1316131"/>
          <a:ext cx="974911" cy="112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114300</xdr:colOff>
      <xdr:row>3</xdr:row>
      <xdr:rowOff>19050</xdr:rowOff>
    </xdr:from>
    <xdr:to>
      <xdr:col>6</xdr:col>
      <xdr:colOff>190500</xdr:colOff>
      <xdr:row>3</xdr:row>
      <xdr:rowOff>19050</xdr:rowOff>
    </xdr:to>
    <xdr:cxnSp macro="">
      <xdr:nvCxnSpPr>
        <xdr:cNvPr id="2" name="AutoShape 26">
          <a:extLst>
            <a:ext uri="{FF2B5EF4-FFF2-40B4-BE49-F238E27FC236}">
              <a16:creationId xmlns:a16="http://schemas.microsoft.com/office/drawing/2014/main" id="{3A745B55-C725-4FCB-BD9A-06542861CAD8}"/>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3" name="AutoShape 26">
          <a:extLst>
            <a:ext uri="{FF2B5EF4-FFF2-40B4-BE49-F238E27FC236}">
              <a16:creationId xmlns:a16="http://schemas.microsoft.com/office/drawing/2014/main" id="{9DCAB97F-05A5-4B94-AB9A-6D95274C2CAF}"/>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a:extLst>
            <a:ext uri="{FF2B5EF4-FFF2-40B4-BE49-F238E27FC236}">
              <a16:creationId xmlns:a16="http://schemas.microsoft.com/office/drawing/2014/main" id="{9E49F34D-C015-4BF0-A61A-13DB10208DCE}"/>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452436</xdr:colOff>
      <xdr:row>66</xdr:row>
      <xdr:rowOff>4762</xdr:rowOff>
    </xdr:from>
    <xdr:to>
      <xdr:col>11</xdr:col>
      <xdr:colOff>742950</xdr:colOff>
      <xdr:row>80</xdr:row>
      <xdr:rowOff>161925</xdr:rowOff>
    </xdr:to>
    <xdr:graphicFrame macro="">
      <xdr:nvGraphicFramePr>
        <xdr:cNvPr id="5" name="Chart 4">
          <a:extLst>
            <a:ext uri="{FF2B5EF4-FFF2-40B4-BE49-F238E27FC236}">
              <a16:creationId xmlns:a16="http://schemas.microsoft.com/office/drawing/2014/main" id="{370C5D22-9B37-8424-4EC8-E5BDB05AA5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4762</xdr:colOff>
      <xdr:row>81</xdr:row>
      <xdr:rowOff>33338</xdr:rowOff>
    </xdr:from>
    <xdr:to>
      <xdr:col>11</xdr:col>
      <xdr:colOff>752475</xdr:colOff>
      <xdr:row>95</xdr:row>
      <xdr:rowOff>85726</xdr:rowOff>
    </xdr:to>
    <xdr:graphicFrame macro="">
      <xdr:nvGraphicFramePr>
        <xdr:cNvPr id="6" name="Chart 5">
          <a:extLst>
            <a:ext uri="{FF2B5EF4-FFF2-40B4-BE49-F238E27FC236}">
              <a16:creationId xmlns:a16="http://schemas.microsoft.com/office/drawing/2014/main" id="{568CD72F-08DB-BACB-FB4C-51BC973526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2622177</xdr:colOff>
      <xdr:row>5</xdr:row>
      <xdr:rowOff>11206</xdr:rowOff>
    </xdr:from>
    <xdr:to>
      <xdr:col>1</xdr:col>
      <xdr:colOff>3597088</xdr:colOff>
      <xdr:row>5</xdr:row>
      <xdr:rowOff>22412</xdr:rowOff>
    </xdr:to>
    <xdr:cxnSp macro="">
      <xdr:nvCxnSpPr>
        <xdr:cNvPr id="7" name="Straight Connector 6">
          <a:extLst>
            <a:ext uri="{FF2B5EF4-FFF2-40B4-BE49-F238E27FC236}">
              <a16:creationId xmlns:a16="http://schemas.microsoft.com/office/drawing/2014/main" id="{C0F08BE9-27D7-4446-AA29-468E0AB4B16C}"/>
            </a:ext>
          </a:extLst>
        </xdr:cNvPr>
        <xdr:cNvCxnSpPr/>
      </xdr:nvCxnSpPr>
      <xdr:spPr>
        <a:xfrm flipV="1">
          <a:off x="3079377" y="1316131"/>
          <a:ext cx="974911" cy="112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114300</xdr:colOff>
      <xdr:row>3</xdr:row>
      <xdr:rowOff>19050</xdr:rowOff>
    </xdr:from>
    <xdr:to>
      <xdr:col>6</xdr:col>
      <xdr:colOff>190500</xdr:colOff>
      <xdr:row>3</xdr:row>
      <xdr:rowOff>19050</xdr:rowOff>
    </xdr:to>
    <xdr:cxnSp macro="">
      <xdr:nvCxnSpPr>
        <xdr:cNvPr id="2" name="AutoShape 26">
          <a:extLst>
            <a:ext uri="{FF2B5EF4-FFF2-40B4-BE49-F238E27FC236}">
              <a16:creationId xmlns:a16="http://schemas.microsoft.com/office/drawing/2014/main" id="{3A745B55-C725-4FCB-BD9A-06542861CAD8}"/>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3" name="AutoShape 26">
          <a:extLst>
            <a:ext uri="{FF2B5EF4-FFF2-40B4-BE49-F238E27FC236}">
              <a16:creationId xmlns:a16="http://schemas.microsoft.com/office/drawing/2014/main" id="{9DCAB97F-05A5-4B94-AB9A-6D95274C2CAF}"/>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a:extLst>
            <a:ext uri="{FF2B5EF4-FFF2-40B4-BE49-F238E27FC236}">
              <a16:creationId xmlns:a16="http://schemas.microsoft.com/office/drawing/2014/main" id="{9E49F34D-C015-4BF0-A61A-13DB10208DCE}"/>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452436</xdr:colOff>
      <xdr:row>66</xdr:row>
      <xdr:rowOff>4762</xdr:rowOff>
    </xdr:from>
    <xdr:to>
      <xdr:col>11</xdr:col>
      <xdr:colOff>742950</xdr:colOff>
      <xdr:row>80</xdr:row>
      <xdr:rowOff>161925</xdr:rowOff>
    </xdr:to>
    <xdr:graphicFrame macro="">
      <xdr:nvGraphicFramePr>
        <xdr:cNvPr id="5" name="Chart 4">
          <a:extLst>
            <a:ext uri="{FF2B5EF4-FFF2-40B4-BE49-F238E27FC236}">
              <a16:creationId xmlns:a16="http://schemas.microsoft.com/office/drawing/2014/main" id="{370C5D22-9B37-8424-4EC8-E5BDB05AA5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4762</xdr:colOff>
      <xdr:row>81</xdr:row>
      <xdr:rowOff>33338</xdr:rowOff>
    </xdr:from>
    <xdr:to>
      <xdr:col>11</xdr:col>
      <xdr:colOff>752475</xdr:colOff>
      <xdr:row>95</xdr:row>
      <xdr:rowOff>85726</xdr:rowOff>
    </xdr:to>
    <xdr:graphicFrame macro="">
      <xdr:nvGraphicFramePr>
        <xdr:cNvPr id="6" name="Chart 5">
          <a:extLst>
            <a:ext uri="{FF2B5EF4-FFF2-40B4-BE49-F238E27FC236}">
              <a16:creationId xmlns:a16="http://schemas.microsoft.com/office/drawing/2014/main" id="{568CD72F-08DB-BACB-FB4C-51BC973526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2622177</xdr:colOff>
      <xdr:row>5</xdr:row>
      <xdr:rowOff>11206</xdr:rowOff>
    </xdr:from>
    <xdr:to>
      <xdr:col>1</xdr:col>
      <xdr:colOff>3597088</xdr:colOff>
      <xdr:row>5</xdr:row>
      <xdr:rowOff>22412</xdr:rowOff>
    </xdr:to>
    <xdr:cxnSp macro="">
      <xdr:nvCxnSpPr>
        <xdr:cNvPr id="7" name="Straight Connector 6">
          <a:extLst>
            <a:ext uri="{FF2B5EF4-FFF2-40B4-BE49-F238E27FC236}">
              <a16:creationId xmlns:a16="http://schemas.microsoft.com/office/drawing/2014/main" id="{C0F08BE9-27D7-4446-AA29-468E0AB4B16C}"/>
            </a:ext>
          </a:extLst>
        </xdr:cNvPr>
        <xdr:cNvCxnSpPr/>
      </xdr:nvCxnSpPr>
      <xdr:spPr>
        <a:xfrm flipV="1">
          <a:off x="3079377" y="1316131"/>
          <a:ext cx="974911" cy="112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114300</xdr:colOff>
      <xdr:row>3</xdr:row>
      <xdr:rowOff>19050</xdr:rowOff>
    </xdr:from>
    <xdr:to>
      <xdr:col>6</xdr:col>
      <xdr:colOff>190500</xdr:colOff>
      <xdr:row>3</xdr:row>
      <xdr:rowOff>19050</xdr:rowOff>
    </xdr:to>
    <xdr:cxnSp macro="">
      <xdr:nvCxnSpPr>
        <xdr:cNvPr id="2" name="AutoShape 26">
          <a:extLst>
            <a:ext uri="{FF2B5EF4-FFF2-40B4-BE49-F238E27FC236}">
              <a16:creationId xmlns:a16="http://schemas.microsoft.com/office/drawing/2014/main" id="{3A745B55-C725-4FCB-BD9A-06542861CAD8}"/>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3" name="AutoShape 26">
          <a:extLst>
            <a:ext uri="{FF2B5EF4-FFF2-40B4-BE49-F238E27FC236}">
              <a16:creationId xmlns:a16="http://schemas.microsoft.com/office/drawing/2014/main" id="{9DCAB97F-05A5-4B94-AB9A-6D95274C2CAF}"/>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a:extLst>
            <a:ext uri="{FF2B5EF4-FFF2-40B4-BE49-F238E27FC236}">
              <a16:creationId xmlns:a16="http://schemas.microsoft.com/office/drawing/2014/main" id="{9E49F34D-C015-4BF0-A61A-13DB10208DCE}"/>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452436</xdr:colOff>
      <xdr:row>65</xdr:row>
      <xdr:rowOff>4762</xdr:rowOff>
    </xdr:from>
    <xdr:to>
      <xdr:col>11</xdr:col>
      <xdr:colOff>742950</xdr:colOff>
      <xdr:row>79</xdr:row>
      <xdr:rowOff>161925</xdr:rowOff>
    </xdr:to>
    <xdr:graphicFrame macro="">
      <xdr:nvGraphicFramePr>
        <xdr:cNvPr id="5" name="Chart 4">
          <a:extLst>
            <a:ext uri="{FF2B5EF4-FFF2-40B4-BE49-F238E27FC236}">
              <a16:creationId xmlns:a16="http://schemas.microsoft.com/office/drawing/2014/main" id="{370C5D22-9B37-8424-4EC8-E5BDB05AA5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4762</xdr:colOff>
      <xdr:row>80</xdr:row>
      <xdr:rowOff>33338</xdr:rowOff>
    </xdr:from>
    <xdr:to>
      <xdr:col>11</xdr:col>
      <xdr:colOff>752475</xdr:colOff>
      <xdr:row>94</xdr:row>
      <xdr:rowOff>85726</xdr:rowOff>
    </xdr:to>
    <xdr:graphicFrame macro="">
      <xdr:nvGraphicFramePr>
        <xdr:cNvPr id="6" name="Chart 5">
          <a:extLst>
            <a:ext uri="{FF2B5EF4-FFF2-40B4-BE49-F238E27FC236}">
              <a16:creationId xmlns:a16="http://schemas.microsoft.com/office/drawing/2014/main" id="{568CD72F-08DB-BACB-FB4C-51BC973526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2622177</xdr:colOff>
      <xdr:row>5</xdr:row>
      <xdr:rowOff>11206</xdr:rowOff>
    </xdr:from>
    <xdr:to>
      <xdr:col>1</xdr:col>
      <xdr:colOff>3597088</xdr:colOff>
      <xdr:row>5</xdr:row>
      <xdr:rowOff>22412</xdr:rowOff>
    </xdr:to>
    <xdr:cxnSp macro="">
      <xdr:nvCxnSpPr>
        <xdr:cNvPr id="7" name="Straight Connector 6">
          <a:extLst>
            <a:ext uri="{FF2B5EF4-FFF2-40B4-BE49-F238E27FC236}">
              <a16:creationId xmlns:a16="http://schemas.microsoft.com/office/drawing/2014/main" id="{C0F08BE9-27D7-4446-AA29-468E0AB4B16C}"/>
            </a:ext>
          </a:extLst>
        </xdr:cNvPr>
        <xdr:cNvCxnSpPr/>
      </xdr:nvCxnSpPr>
      <xdr:spPr>
        <a:xfrm flipV="1">
          <a:off x="3079377" y="1316131"/>
          <a:ext cx="974911" cy="112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114300</xdr:colOff>
      <xdr:row>3</xdr:row>
      <xdr:rowOff>19050</xdr:rowOff>
    </xdr:from>
    <xdr:to>
      <xdr:col>6</xdr:col>
      <xdr:colOff>190500</xdr:colOff>
      <xdr:row>3</xdr:row>
      <xdr:rowOff>19050</xdr:rowOff>
    </xdr:to>
    <xdr:cxnSp macro="">
      <xdr:nvCxnSpPr>
        <xdr:cNvPr id="2" name="AutoShape 26">
          <a:extLst>
            <a:ext uri="{FF2B5EF4-FFF2-40B4-BE49-F238E27FC236}">
              <a16:creationId xmlns:a16="http://schemas.microsoft.com/office/drawing/2014/main" id="{3A745B55-C725-4FCB-BD9A-06542861CAD8}"/>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3" name="AutoShape 26">
          <a:extLst>
            <a:ext uri="{FF2B5EF4-FFF2-40B4-BE49-F238E27FC236}">
              <a16:creationId xmlns:a16="http://schemas.microsoft.com/office/drawing/2014/main" id="{9DCAB97F-05A5-4B94-AB9A-6D95274C2CAF}"/>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a:extLst>
            <a:ext uri="{FF2B5EF4-FFF2-40B4-BE49-F238E27FC236}">
              <a16:creationId xmlns:a16="http://schemas.microsoft.com/office/drawing/2014/main" id="{9E49F34D-C015-4BF0-A61A-13DB10208DCE}"/>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452436</xdr:colOff>
      <xdr:row>68</xdr:row>
      <xdr:rowOff>4762</xdr:rowOff>
    </xdr:from>
    <xdr:to>
      <xdr:col>11</xdr:col>
      <xdr:colOff>742950</xdr:colOff>
      <xdr:row>82</xdr:row>
      <xdr:rowOff>161925</xdr:rowOff>
    </xdr:to>
    <xdr:graphicFrame macro="">
      <xdr:nvGraphicFramePr>
        <xdr:cNvPr id="5" name="Chart 4">
          <a:extLst>
            <a:ext uri="{FF2B5EF4-FFF2-40B4-BE49-F238E27FC236}">
              <a16:creationId xmlns:a16="http://schemas.microsoft.com/office/drawing/2014/main" id="{370C5D22-9B37-8424-4EC8-E5BDB05AA5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4762</xdr:colOff>
      <xdr:row>83</xdr:row>
      <xdr:rowOff>33338</xdr:rowOff>
    </xdr:from>
    <xdr:to>
      <xdr:col>11</xdr:col>
      <xdr:colOff>752475</xdr:colOff>
      <xdr:row>97</xdr:row>
      <xdr:rowOff>85726</xdr:rowOff>
    </xdr:to>
    <xdr:graphicFrame macro="">
      <xdr:nvGraphicFramePr>
        <xdr:cNvPr id="6" name="Chart 5">
          <a:extLst>
            <a:ext uri="{FF2B5EF4-FFF2-40B4-BE49-F238E27FC236}">
              <a16:creationId xmlns:a16="http://schemas.microsoft.com/office/drawing/2014/main" id="{568CD72F-08DB-BACB-FB4C-51BC973526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2622177</xdr:colOff>
      <xdr:row>5</xdr:row>
      <xdr:rowOff>11206</xdr:rowOff>
    </xdr:from>
    <xdr:to>
      <xdr:col>1</xdr:col>
      <xdr:colOff>3597088</xdr:colOff>
      <xdr:row>5</xdr:row>
      <xdr:rowOff>22412</xdr:rowOff>
    </xdr:to>
    <xdr:cxnSp macro="">
      <xdr:nvCxnSpPr>
        <xdr:cNvPr id="7" name="Straight Connector 6">
          <a:extLst>
            <a:ext uri="{FF2B5EF4-FFF2-40B4-BE49-F238E27FC236}">
              <a16:creationId xmlns:a16="http://schemas.microsoft.com/office/drawing/2014/main" id="{C0F08BE9-27D7-4446-AA29-468E0AB4B16C}"/>
            </a:ext>
          </a:extLst>
        </xdr:cNvPr>
        <xdr:cNvCxnSpPr/>
      </xdr:nvCxnSpPr>
      <xdr:spPr>
        <a:xfrm flipV="1">
          <a:off x="3079377" y="1316131"/>
          <a:ext cx="974911" cy="112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3</xdr:col>
      <xdr:colOff>114300</xdr:colOff>
      <xdr:row>3</xdr:row>
      <xdr:rowOff>19050</xdr:rowOff>
    </xdr:from>
    <xdr:to>
      <xdr:col>6</xdr:col>
      <xdr:colOff>190500</xdr:colOff>
      <xdr:row>3</xdr:row>
      <xdr:rowOff>19050</xdr:rowOff>
    </xdr:to>
    <xdr:cxnSp macro="">
      <xdr:nvCxnSpPr>
        <xdr:cNvPr id="2" name="AutoShape 26">
          <a:extLst>
            <a:ext uri="{FF2B5EF4-FFF2-40B4-BE49-F238E27FC236}">
              <a16:creationId xmlns:a16="http://schemas.microsoft.com/office/drawing/2014/main" id="{3A745B55-C725-4FCB-BD9A-06542861CAD8}"/>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3" name="AutoShape 26">
          <a:extLst>
            <a:ext uri="{FF2B5EF4-FFF2-40B4-BE49-F238E27FC236}">
              <a16:creationId xmlns:a16="http://schemas.microsoft.com/office/drawing/2014/main" id="{9DCAB97F-05A5-4B94-AB9A-6D95274C2CAF}"/>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a:extLst>
            <a:ext uri="{FF2B5EF4-FFF2-40B4-BE49-F238E27FC236}">
              <a16:creationId xmlns:a16="http://schemas.microsoft.com/office/drawing/2014/main" id="{9E49F34D-C015-4BF0-A61A-13DB10208DCE}"/>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452436</xdr:colOff>
      <xdr:row>66</xdr:row>
      <xdr:rowOff>4762</xdr:rowOff>
    </xdr:from>
    <xdr:to>
      <xdr:col>11</xdr:col>
      <xdr:colOff>742950</xdr:colOff>
      <xdr:row>80</xdr:row>
      <xdr:rowOff>161925</xdr:rowOff>
    </xdr:to>
    <xdr:graphicFrame macro="">
      <xdr:nvGraphicFramePr>
        <xdr:cNvPr id="5" name="Chart 4">
          <a:extLst>
            <a:ext uri="{FF2B5EF4-FFF2-40B4-BE49-F238E27FC236}">
              <a16:creationId xmlns:a16="http://schemas.microsoft.com/office/drawing/2014/main" id="{370C5D22-9B37-8424-4EC8-E5BDB05AA5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4762</xdr:colOff>
      <xdr:row>81</xdr:row>
      <xdr:rowOff>33338</xdr:rowOff>
    </xdr:from>
    <xdr:to>
      <xdr:col>11</xdr:col>
      <xdr:colOff>752475</xdr:colOff>
      <xdr:row>95</xdr:row>
      <xdr:rowOff>85726</xdr:rowOff>
    </xdr:to>
    <xdr:graphicFrame macro="">
      <xdr:nvGraphicFramePr>
        <xdr:cNvPr id="6" name="Chart 5">
          <a:extLst>
            <a:ext uri="{FF2B5EF4-FFF2-40B4-BE49-F238E27FC236}">
              <a16:creationId xmlns:a16="http://schemas.microsoft.com/office/drawing/2014/main" id="{568CD72F-08DB-BACB-FB4C-51BC973526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2622177</xdr:colOff>
      <xdr:row>5</xdr:row>
      <xdr:rowOff>11206</xdr:rowOff>
    </xdr:from>
    <xdr:to>
      <xdr:col>1</xdr:col>
      <xdr:colOff>3597088</xdr:colOff>
      <xdr:row>5</xdr:row>
      <xdr:rowOff>22412</xdr:rowOff>
    </xdr:to>
    <xdr:cxnSp macro="">
      <xdr:nvCxnSpPr>
        <xdr:cNvPr id="7" name="Straight Connector 6">
          <a:extLst>
            <a:ext uri="{FF2B5EF4-FFF2-40B4-BE49-F238E27FC236}">
              <a16:creationId xmlns:a16="http://schemas.microsoft.com/office/drawing/2014/main" id="{C0F08BE9-27D7-4446-AA29-468E0AB4B16C}"/>
            </a:ext>
          </a:extLst>
        </xdr:cNvPr>
        <xdr:cNvCxnSpPr/>
      </xdr:nvCxnSpPr>
      <xdr:spPr>
        <a:xfrm flipV="1">
          <a:off x="3079377" y="1316131"/>
          <a:ext cx="974911" cy="112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114300</xdr:colOff>
      <xdr:row>3</xdr:row>
      <xdr:rowOff>19050</xdr:rowOff>
    </xdr:from>
    <xdr:to>
      <xdr:col>6</xdr:col>
      <xdr:colOff>190500</xdr:colOff>
      <xdr:row>3</xdr:row>
      <xdr:rowOff>19050</xdr:rowOff>
    </xdr:to>
    <xdr:cxnSp macro="">
      <xdr:nvCxnSpPr>
        <xdr:cNvPr id="2" name="AutoShape 26">
          <a:extLst>
            <a:ext uri="{FF2B5EF4-FFF2-40B4-BE49-F238E27FC236}">
              <a16:creationId xmlns:a16="http://schemas.microsoft.com/office/drawing/2014/main" id="{3A745B55-C725-4FCB-BD9A-06542861CAD8}"/>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3" name="AutoShape 26">
          <a:extLst>
            <a:ext uri="{FF2B5EF4-FFF2-40B4-BE49-F238E27FC236}">
              <a16:creationId xmlns:a16="http://schemas.microsoft.com/office/drawing/2014/main" id="{9DCAB97F-05A5-4B94-AB9A-6D95274C2CAF}"/>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a:extLst>
            <a:ext uri="{FF2B5EF4-FFF2-40B4-BE49-F238E27FC236}">
              <a16:creationId xmlns:a16="http://schemas.microsoft.com/office/drawing/2014/main" id="{9E49F34D-C015-4BF0-A61A-13DB10208DCE}"/>
            </a:ext>
          </a:extLst>
        </xdr:cNvPr>
        <xdr:cNvCxnSpPr>
          <a:cxnSpLocks noChangeShapeType="1"/>
        </xdr:cNvCxnSpPr>
      </xdr:nvCxnSpPr>
      <xdr:spPr bwMode="auto">
        <a:xfrm>
          <a:off x="65436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452436</xdr:colOff>
      <xdr:row>66</xdr:row>
      <xdr:rowOff>4762</xdr:rowOff>
    </xdr:from>
    <xdr:to>
      <xdr:col>11</xdr:col>
      <xdr:colOff>742950</xdr:colOff>
      <xdr:row>80</xdr:row>
      <xdr:rowOff>161925</xdr:rowOff>
    </xdr:to>
    <xdr:graphicFrame macro="">
      <xdr:nvGraphicFramePr>
        <xdr:cNvPr id="5" name="Chart 4">
          <a:extLst>
            <a:ext uri="{FF2B5EF4-FFF2-40B4-BE49-F238E27FC236}">
              <a16:creationId xmlns:a16="http://schemas.microsoft.com/office/drawing/2014/main" id="{370C5D22-9B37-8424-4EC8-E5BDB05AA5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4762</xdr:colOff>
      <xdr:row>81</xdr:row>
      <xdr:rowOff>33338</xdr:rowOff>
    </xdr:from>
    <xdr:to>
      <xdr:col>11</xdr:col>
      <xdr:colOff>752475</xdr:colOff>
      <xdr:row>95</xdr:row>
      <xdr:rowOff>85726</xdr:rowOff>
    </xdr:to>
    <xdr:graphicFrame macro="">
      <xdr:nvGraphicFramePr>
        <xdr:cNvPr id="6" name="Chart 5">
          <a:extLst>
            <a:ext uri="{FF2B5EF4-FFF2-40B4-BE49-F238E27FC236}">
              <a16:creationId xmlns:a16="http://schemas.microsoft.com/office/drawing/2014/main" id="{568CD72F-08DB-BACB-FB4C-51BC973526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2622177</xdr:colOff>
      <xdr:row>5</xdr:row>
      <xdr:rowOff>11206</xdr:rowOff>
    </xdr:from>
    <xdr:to>
      <xdr:col>1</xdr:col>
      <xdr:colOff>3597088</xdr:colOff>
      <xdr:row>5</xdr:row>
      <xdr:rowOff>22412</xdr:rowOff>
    </xdr:to>
    <xdr:cxnSp macro="">
      <xdr:nvCxnSpPr>
        <xdr:cNvPr id="7" name="Straight Connector 6">
          <a:extLst>
            <a:ext uri="{FF2B5EF4-FFF2-40B4-BE49-F238E27FC236}">
              <a16:creationId xmlns:a16="http://schemas.microsoft.com/office/drawing/2014/main" id="{C0F08BE9-27D7-4446-AA29-468E0AB4B16C}"/>
            </a:ext>
          </a:extLst>
        </xdr:cNvPr>
        <xdr:cNvCxnSpPr/>
      </xdr:nvCxnSpPr>
      <xdr:spPr>
        <a:xfrm flipV="1">
          <a:off x="3079377" y="1316131"/>
          <a:ext cx="974911" cy="112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2"/>
  <sheetViews>
    <sheetView tabSelected="1" zoomScale="85" zoomScaleNormal="85" workbookViewId="0">
      <selection activeCell="C14" sqref="C14"/>
    </sheetView>
  </sheetViews>
  <sheetFormatPr defaultColWidth="9.140625" defaultRowHeight="12.75" x14ac:dyDescent="0.25"/>
  <cols>
    <col min="1" max="1" width="6.85546875" style="31" customWidth="1"/>
    <col min="2" max="2" width="72.7109375" style="32" customWidth="1"/>
    <col min="3" max="3" width="16.85546875" style="32" customWidth="1"/>
    <col min="4" max="4" width="7.42578125" style="34" customWidth="1"/>
    <col min="5" max="5" width="8.140625" style="35" customWidth="1"/>
    <col min="6" max="6" width="9" style="32" customWidth="1"/>
    <col min="7" max="7" width="14" style="32" customWidth="1"/>
    <col min="8" max="8" width="12.42578125" style="32" customWidth="1"/>
    <col min="9" max="9" width="11.5703125" style="32" customWidth="1"/>
    <col min="10" max="10" width="10.5703125" style="32" customWidth="1"/>
    <col min="11" max="11" width="23.42578125" style="32" customWidth="1"/>
    <col min="12" max="12" width="24.5703125" style="32" customWidth="1"/>
    <col min="13" max="13" width="9.140625" style="1"/>
    <col min="14" max="14" width="10.140625" style="1" bestFit="1" customWidth="1"/>
    <col min="15" max="16384" width="9.140625" style="1"/>
  </cols>
  <sheetData>
    <row r="1" spans="1:12" ht="18.75" x14ac:dyDescent="0.3">
      <c r="B1" s="91" t="s">
        <v>40</v>
      </c>
      <c r="C1" s="91"/>
      <c r="D1" s="91"/>
      <c r="E1" s="91"/>
      <c r="F1" s="91"/>
      <c r="G1" s="91"/>
      <c r="H1" s="91"/>
      <c r="I1" s="91"/>
      <c r="J1" s="91"/>
      <c r="K1" s="91"/>
    </row>
    <row r="2" spans="1:12" ht="16.5" x14ac:dyDescent="0.25">
      <c r="B2" s="90" t="s">
        <v>15</v>
      </c>
      <c r="C2" s="90"/>
      <c r="D2" s="90"/>
      <c r="E2" s="90"/>
      <c r="F2" s="90"/>
      <c r="G2" s="90"/>
      <c r="H2" s="90"/>
      <c r="I2" s="90"/>
      <c r="J2" s="90"/>
      <c r="K2" s="90"/>
    </row>
    <row r="3" spans="1:12" ht="18.75" x14ac:dyDescent="0.3">
      <c r="B3" s="92" t="s">
        <v>39</v>
      </c>
      <c r="C3" s="92"/>
      <c r="D3" s="92"/>
      <c r="E3" s="92"/>
      <c r="F3" s="92"/>
      <c r="G3" s="92"/>
      <c r="H3" s="92"/>
      <c r="I3" s="92"/>
      <c r="J3" s="92"/>
      <c r="K3" s="92"/>
    </row>
    <row r="4" spans="1:12" ht="15.75" x14ac:dyDescent="0.25">
      <c r="B4" s="33"/>
    </row>
    <row r="5" spans="1:12" ht="33" customHeight="1" x14ac:dyDescent="0.25">
      <c r="B5" s="93" t="s">
        <v>60</v>
      </c>
      <c r="C5" s="93"/>
      <c r="I5" s="94"/>
      <c r="J5" s="94"/>
      <c r="K5" s="94"/>
      <c r="L5" s="36"/>
    </row>
    <row r="6" spans="1:12" ht="17.25" x14ac:dyDescent="0.25">
      <c r="B6" s="93"/>
      <c r="C6" s="93"/>
      <c r="I6" s="94"/>
      <c r="J6" s="94"/>
      <c r="K6" s="94"/>
      <c r="L6" s="36"/>
    </row>
    <row r="7" spans="1:12" ht="16.5" x14ac:dyDescent="0.25">
      <c r="B7" s="90" t="s">
        <v>48</v>
      </c>
      <c r="C7" s="90"/>
      <c r="D7" s="90"/>
      <c r="E7" s="90"/>
      <c r="F7" s="90"/>
      <c r="G7" s="90"/>
      <c r="H7" s="90"/>
      <c r="I7" s="90"/>
      <c r="J7" s="90"/>
      <c r="K7" s="90"/>
      <c r="L7" s="90"/>
    </row>
    <row r="8" spans="1:12" s="2" customFormat="1" ht="15.75" x14ac:dyDescent="0.25">
      <c r="A8" s="37"/>
      <c r="B8" s="89" t="s">
        <v>61</v>
      </c>
      <c r="C8" s="89"/>
      <c r="D8" s="89"/>
      <c r="E8" s="89"/>
      <c r="F8" s="89"/>
      <c r="G8" s="89"/>
      <c r="H8" s="89"/>
      <c r="I8" s="89"/>
      <c r="J8" s="89"/>
      <c r="K8" s="89"/>
      <c r="L8" s="89"/>
    </row>
    <row r="9" spans="1:12" s="2" customFormat="1" ht="15.75" x14ac:dyDescent="0.25">
      <c r="A9" s="37" t="s">
        <v>10</v>
      </c>
      <c r="B9" s="81" t="s">
        <v>27</v>
      </c>
      <c r="C9" s="81"/>
      <c r="D9" s="81"/>
      <c r="E9" s="81"/>
      <c r="F9" s="81"/>
      <c r="G9" s="81"/>
      <c r="H9" s="81"/>
      <c r="I9" s="81"/>
      <c r="J9" s="81"/>
      <c r="K9" s="81"/>
      <c r="L9" s="38"/>
    </row>
    <row r="10" spans="1:12" s="2" customFormat="1" ht="16.5" thickBot="1" x14ac:dyDescent="0.3">
      <c r="A10" s="37"/>
      <c r="B10" s="39"/>
      <c r="C10" s="39"/>
      <c r="D10" s="39"/>
      <c r="E10" s="39"/>
      <c r="F10" s="39"/>
      <c r="G10" s="39"/>
      <c r="H10" s="39"/>
      <c r="I10" s="39"/>
      <c r="J10" s="39"/>
      <c r="K10" s="39"/>
      <c r="L10" s="38"/>
    </row>
    <row r="11" spans="1:12" s="2" customFormat="1" ht="94.5" x14ac:dyDescent="0.25">
      <c r="A11" s="3" t="s">
        <v>0</v>
      </c>
      <c r="B11" s="4" t="s">
        <v>14</v>
      </c>
      <c r="C11" s="4" t="s">
        <v>17</v>
      </c>
      <c r="D11" s="5" t="s">
        <v>28</v>
      </c>
      <c r="E11" s="6" t="s">
        <v>29</v>
      </c>
      <c r="F11" s="7" t="s">
        <v>30</v>
      </c>
      <c r="G11" s="5" t="s">
        <v>31</v>
      </c>
      <c r="H11" s="5" t="s">
        <v>16</v>
      </c>
      <c r="I11" s="5" t="s">
        <v>18</v>
      </c>
      <c r="J11" s="51" t="s">
        <v>32</v>
      </c>
      <c r="K11" s="51" t="s">
        <v>33</v>
      </c>
      <c r="L11" s="25" t="s">
        <v>5</v>
      </c>
    </row>
    <row r="12" spans="1:12" s="2" customFormat="1" ht="15.75" x14ac:dyDescent="0.25">
      <c r="A12" s="8">
        <v>1</v>
      </c>
      <c r="B12" s="9" t="s">
        <v>2</v>
      </c>
      <c r="C12" s="10"/>
      <c r="D12" s="11"/>
      <c r="E12" s="40"/>
      <c r="F12" s="12"/>
      <c r="G12" s="12"/>
      <c r="H12" s="12"/>
      <c r="I12" s="12"/>
      <c r="J12" s="52"/>
      <c r="K12" s="52"/>
      <c r="L12" s="13"/>
    </row>
    <row r="13" spans="1:12" s="2" customFormat="1" ht="31.5" x14ac:dyDescent="0.25">
      <c r="A13" s="14" t="s">
        <v>13</v>
      </c>
      <c r="B13" s="70" t="s">
        <v>49</v>
      </c>
      <c r="C13" s="10" t="s">
        <v>37</v>
      </c>
      <c r="D13" s="15">
        <v>1</v>
      </c>
      <c r="E13" s="40">
        <v>40000</v>
      </c>
      <c r="F13" s="12">
        <v>0</v>
      </c>
      <c r="G13" s="12">
        <v>0</v>
      </c>
      <c r="H13" s="12">
        <v>1</v>
      </c>
      <c r="I13" s="12">
        <v>35000</v>
      </c>
      <c r="J13" s="52">
        <f>G13+F13+(D13*E13)</f>
        <v>40000</v>
      </c>
      <c r="K13" s="52">
        <f>J13*I13*H13</f>
        <v>1400000000</v>
      </c>
      <c r="L13" s="13"/>
    </row>
    <row r="14" spans="1:12" s="2" customFormat="1" ht="312" customHeight="1" x14ac:dyDescent="0.25">
      <c r="A14" s="57">
        <v>1.2</v>
      </c>
      <c r="B14" s="70" t="s">
        <v>50</v>
      </c>
      <c r="C14" s="10" t="s">
        <v>54</v>
      </c>
      <c r="D14" s="15">
        <v>4</v>
      </c>
      <c r="E14" s="40">
        <v>40000</v>
      </c>
      <c r="F14" s="12">
        <v>0</v>
      </c>
      <c r="G14" s="12">
        <v>0</v>
      </c>
      <c r="H14" s="12">
        <v>1</v>
      </c>
      <c r="I14" s="12">
        <v>35000</v>
      </c>
      <c r="J14" s="52">
        <f t="shared" ref="J14" si="0">G14+F14+(D14*E14)</f>
        <v>160000</v>
      </c>
      <c r="K14" s="52">
        <f t="shared" ref="K14" si="1">J14*I14*H14</f>
        <v>5600000000</v>
      </c>
      <c r="L14" s="13"/>
    </row>
    <row r="15" spans="1:12" s="2" customFormat="1" ht="47.25" x14ac:dyDescent="0.25">
      <c r="A15" s="14" t="s">
        <v>47</v>
      </c>
      <c r="B15" s="70" t="s">
        <v>51</v>
      </c>
      <c r="C15" s="10" t="s">
        <v>55</v>
      </c>
      <c r="D15" s="15">
        <v>8</v>
      </c>
      <c r="E15" s="40">
        <v>40000</v>
      </c>
      <c r="F15" s="12">
        <v>0</v>
      </c>
      <c r="G15" s="12">
        <v>250000</v>
      </c>
      <c r="H15" s="12">
        <v>1</v>
      </c>
      <c r="I15" s="12">
        <v>35000</v>
      </c>
      <c r="J15" s="52">
        <f>G15+F15+(D15*E15)</f>
        <v>570000</v>
      </c>
      <c r="K15" s="52">
        <f>J15*I15*H15</f>
        <v>19950000000</v>
      </c>
      <c r="L15" s="13" t="s">
        <v>58</v>
      </c>
    </row>
    <row r="16" spans="1:12" s="2" customFormat="1" ht="78.75" x14ac:dyDescent="0.25">
      <c r="A16" s="14" t="s">
        <v>41</v>
      </c>
      <c r="B16" s="71" t="s">
        <v>52</v>
      </c>
      <c r="C16" s="10" t="s">
        <v>56</v>
      </c>
      <c r="D16" s="15">
        <v>4</v>
      </c>
      <c r="E16" s="40">
        <v>40000</v>
      </c>
      <c r="F16" s="12">
        <v>0</v>
      </c>
      <c r="G16" s="12">
        <v>20000</v>
      </c>
      <c r="H16" s="12">
        <v>1</v>
      </c>
      <c r="I16" s="12">
        <v>35000</v>
      </c>
      <c r="J16" s="52">
        <f>G16+F16+(D16*E16)</f>
        <v>180000</v>
      </c>
      <c r="K16" s="52">
        <f>J16*I16*H16</f>
        <v>6300000000</v>
      </c>
      <c r="L16" s="13" t="s">
        <v>59</v>
      </c>
    </row>
    <row r="17" spans="1:12" s="2" customFormat="1" ht="110.25" x14ac:dyDescent="0.25">
      <c r="A17" s="14">
        <v>1.5</v>
      </c>
      <c r="B17" s="71" t="s">
        <v>53</v>
      </c>
      <c r="C17" s="10" t="s">
        <v>57</v>
      </c>
      <c r="D17" s="15">
        <v>1</v>
      </c>
      <c r="E17" s="40">
        <v>40000</v>
      </c>
      <c r="F17" s="12"/>
      <c r="G17" s="12"/>
      <c r="H17" s="12"/>
      <c r="I17" s="12">
        <v>35000</v>
      </c>
      <c r="J17" s="52">
        <f t="shared" ref="J17:J23" si="2">G17+F17+(D17*E17)</f>
        <v>40000</v>
      </c>
      <c r="K17" s="52">
        <f t="shared" ref="K17:K22" si="3">J17*I17*H17</f>
        <v>0</v>
      </c>
      <c r="L17" s="13"/>
    </row>
    <row r="18" spans="1:12" s="2" customFormat="1" ht="15.75" x14ac:dyDescent="0.25">
      <c r="A18" s="8">
        <v>2</v>
      </c>
      <c r="B18" s="9" t="s">
        <v>7</v>
      </c>
      <c r="C18" s="10" t="s">
        <v>8</v>
      </c>
      <c r="D18" s="15">
        <v>0</v>
      </c>
      <c r="E18" s="40">
        <v>40000</v>
      </c>
      <c r="F18" s="12">
        <v>0</v>
      </c>
      <c r="G18" s="12">
        <v>0</v>
      </c>
      <c r="H18" s="12">
        <v>1</v>
      </c>
      <c r="I18" s="12">
        <v>35000</v>
      </c>
      <c r="J18" s="52">
        <f t="shared" si="2"/>
        <v>0</v>
      </c>
      <c r="K18" s="52">
        <f t="shared" si="3"/>
        <v>0</v>
      </c>
      <c r="L18" s="13"/>
    </row>
    <row r="19" spans="1:12" s="2" customFormat="1" ht="15.75" x14ac:dyDescent="0.25">
      <c r="A19" s="16"/>
      <c r="B19" s="10"/>
      <c r="C19" s="10" t="s">
        <v>19</v>
      </c>
      <c r="D19" s="15">
        <v>0</v>
      </c>
      <c r="E19" s="40">
        <v>40000</v>
      </c>
      <c r="F19" s="12">
        <v>0</v>
      </c>
      <c r="G19" s="12">
        <v>0</v>
      </c>
      <c r="H19" s="12">
        <v>1</v>
      </c>
      <c r="I19" s="12">
        <v>35000</v>
      </c>
      <c r="J19" s="52">
        <f t="shared" si="2"/>
        <v>0</v>
      </c>
      <c r="K19" s="52">
        <f t="shared" si="3"/>
        <v>0</v>
      </c>
      <c r="L19" s="13"/>
    </row>
    <row r="20" spans="1:12" s="2" customFormat="1" ht="15.75" x14ac:dyDescent="0.25">
      <c r="A20" s="16"/>
      <c r="B20" s="10"/>
      <c r="C20" s="10" t="s">
        <v>20</v>
      </c>
      <c r="D20" s="15">
        <v>1</v>
      </c>
      <c r="E20" s="40">
        <v>40000</v>
      </c>
      <c r="F20" s="12">
        <v>0</v>
      </c>
      <c r="G20" s="12">
        <v>0</v>
      </c>
      <c r="H20" s="12">
        <v>1</v>
      </c>
      <c r="I20" s="12">
        <v>35000</v>
      </c>
      <c r="J20" s="52">
        <f t="shared" si="2"/>
        <v>40000</v>
      </c>
      <c r="K20" s="52">
        <f t="shared" si="3"/>
        <v>1400000000</v>
      </c>
      <c r="L20" s="13"/>
    </row>
    <row r="21" spans="1:12" s="2" customFormat="1" ht="15.75" x14ac:dyDescent="0.25">
      <c r="A21" s="8">
        <v>3</v>
      </c>
      <c r="B21" s="9" t="s">
        <v>21</v>
      </c>
      <c r="C21" s="10"/>
      <c r="D21" s="15"/>
      <c r="E21" s="40"/>
      <c r="F21" s="12"/>
      <c r="G21" s="12"/>
      <c r="H21" s="12">
        <v>1</v>
      </c>
      <c r="I21" s="12">
        <v>35000</v>
      </c>
      <c r="J21" s="52">
        <f t="shared" si="2"/>
        <v>0</v>
      </c>
      <c r="K21" s="52">
        <f t="shared" si="3"/>
        <v>0</v>
      </c>
      <c r="L21" s="13"/>
    </row>
    <row r="22" spans="1:12" s="2" customFormat="1" ht="15.75" x14ac:dyDescent="0.25">
      <c r="A22" s="14" t="s">
        <v>25</v>
      </c>
      <c r="B22" s="10" t="s">
        <v>3</v>
      </c>
      <c r="C22" s="10"/>
      <c r="D22" s="15"/>
      <c r="E22" s="40"/>
      <c r="F22" s="12"/>
      <c r="G22" s="12">
        <v>500000</v>
      </c>
      <c r="H22" s="12">
        <v>1</v>
      </c>
      <c r="I22" s="12">
        <v>35000</v>
      </c>
      <c r="J22" s="52">
        <f t="shared" si="2"/>
        <v>500000</v>
      </c>
      <c r="K22" s="52">
        <f t="shared" si="3"/>
        <v>17500000000</v>
      </c>
      <c r="L22" s="13"/>
    </row>
    <row r="23" spans="1:12" s="2" customFormat="1" ht="15.75" x14ac:dyDescent="0.25">
      <c r="A23" s="14" t="s">
        <v>24</v>
      </c>
      <c r="B23" s="10" t="s">
        <v>4</v>
      </c>
      <c r="C23" s="10"/>
      <c r="D23" s="15"/>
      <c r="E23" s="40"/>
      <c r="F23" s="12"/>
      <c r="G23" s="12"/>
      <c r="H23" s="12">
        <v>1</v>
      </c>
      <c r="I23" s="12">
        <v>35000</v>
      </c>
      <c r="J23" s="52">
        <f t="shared" si="2"/>
        <v>0</v>
      </c>
      <c r="K23" s="52">
        <f>J23*I23*H23</f>
        <v>0</v>
      </c>
      <c r="L23" s="13"/>
    </row>
    <row r="24" spans="1:12" s="2" customFormat="1" ht="15.75" x14ac:dyDescent="0.25">
      <c r="A24" s="14" t="s">
        <v>23</v>
      </c>
      <c r="B24" s="10" t="s">
        <v>22</v>
      </c>
      <c r="C24" s="10"/>
      <c r="D24" s="15"/>
      <c r="E24" s="40"/>
      <c r="F24" s="12"/>
      <c r="G24" s="12"/>
      <c r="H24" s="12">
        <v>1</v>
      </c>
      <c r="I24" s="12">
        <v>35000</v>
      </c>
      <c r="J24" s="52">
        <f>G24+F24+(D24*E24)</f>
        <v>0</v>
      </c>
      <c r="K24" s="52">
        <f>J24*I24*H24</f>
        <v>0</v>
      </c>
      <c r="L24" s="13"/>
    </row>
    <row r="25" spans="1:12" s="2" customFormat="1" ht="31.5" x14ac:dyDescent="0.25">
      <c r="A25" s="16">
        <v>4</v>
      </c>
      <c r="B25" s="10" t="s">
        <v>35</v>
      </c>
      <c r="C25" s="82" t="s">
        <v>38</v>
      </c>
      <c r="D25" s="83"/>
      <c r="E25" s="83"/>
      <c r="F25" s="83"/>
      <c r="G25" s="83"/>
      <c r="H25" s="83"/>
      <c r="I25" s="83"/>
      <c r="J25" s="83"/>
      <c r="K25" s="83"/>
      <c r="L25" s="84"/>
    </row>
    <row r="26" spans="1:12" s="2" customFormat="1" ht="15.75" x14ac:dyDescent="0.25">
      <c r="A26" s="16">
        <v>5</v>
      </c>
      <c r="B26" s="10" t="s">
        <v>34</v>
      </c>
      <c r="C26" s="85" t="s">
        <v>38</v>
      </c>
      <c r="D26" s="86"/>
      <c r="E26" s="86"/>
      <c r="F26" s="86"/>
      <c r="G26" s="86"/>
      <c r="H26" s="86"/>
      <c r="I26" s="86"/>
      <c r="J26" s="86"/>
      <c r="K26" s="86"/>
      <c r="L26" s="87"/>
    </row>
    <row r="27" spans="1:12" s="2" customFormat="1" ht="15.75" x14ac:dyDescent="0.25">
      <c r="A27" s="16">
        <v>6</v>
      </c>
      <c r="B27" s="9" t="s">
        <v>9</v>
      </c>
      <c r="C27" s="10" t="s">
        <v>8</v>
      </c>
      <c r="D27" s="15">
        <v>0</v>
      </c>
      <c r="E27" s="40">
        <v>40000</v>
      </c>
      <c r="F27" s="12">
        <v>0</v>
      </c>
      <c r="G27" s="12">
        <v>0</v>
      </c>
      <c r="H27" s="12">
        <v>1</v>
      </c>
      <c r="I27" s="12">
        <v>35000</v>
      </c>
      <c r="J27" s="52">
        <f>G27+F27+(D27*E27)</f>
        <v>0</v>
      </c>
      <c r="K27" s="52">
        <f>J27*I27*H27</f>
        <v>0</v>
      </c>
      <c r="L27" s="13"/>
    </row>
    <row r="28" spans="1:12" s="2" customFormat="1" ht="15.75" x14ac:dyDescent="0.25">
      <c r="A28" s="17"/>
      <c r="B28" s="10"/>
      <c r="C28" s="10" t="s">
        <v>19</v>
      </c>
      <c r="D28" s="15">
        <v>0</v>
      </c>
      <c r="E28" s="40">
        <v>40000</v>
      </c>
      <c r="F28" s="12">
        <v>0</v>
      </c>
      <c r="G28" s="12">
        <v>0</v>
      </c>
      <c r="H28" s="12">
        <v>1</v>
      </c>
      <c r="I28" s="12">
        <v>35000</v>
      </c>
      <c r="J28" s="52">
        <f>G28+F28+(D28*E28)</f>
        <v>0</v>
      </c>
      <c r="K28" s="52">
        <f>J28*I28*H28</f>
        <v>0</v>
      </c>
      <c r="L28" s="13"/>
    </row>
    <row r="29" spans="1:12" s="2" customFormat="1" ht="15.75" x14ac:dyDescent="0.25">
      <c r="A29" s="17"/>
      <c r="B29" s="10"/>
      <c r="C29" s="10" t="s">
        <v>20</v>
      </c>
      <c r="D29" s="15">
        <v>1</v>
      </c>
      <c r="E29" s="40">
        <v>40000</v>
      </c>
      <c r="F29" s="12">
        <v>0</v>
      </c>
      <c r="G29" s="12">
        <v>0</v>
      </c>
      <c r="H29" s="12">
        <v>1</v>
      </c>
      <c r="I29" s="12">
        <v>35000</v>
      </c>
      <c r="J29" s="52">
        <f>G29+F29+(D29*E29)</f>
        <v>40000</v>
      </c>
      <c r="K29" s="52">
        <f>J29*I29*H29</f>
        <v>1400000000</v>
      </c>
      <c r="L29" s="13"/>
    </row>
    <row r="30" spans="1:12" s="2" customFormat="1" ht="15.75" x14ac:dyDescent="0.25">
      <c r="A30" s="18"/>
      <c r="B30" s="10"/>
      <c r="C30" s="10" t="s">
        <v>6</v>
      </c>
      <c r="D30" s="15"/>
      <c r="E30" s="40"/>
      <c r="F30" s="12"/>
      <c r="G30" s="12"/>
      <c r="H30" s="12">
        <v>1</v>
      </c>
      <c r="I30" s="12">
        <v>35000</v>
      </c>
      <c r="J30" s="52">
        <f>G30+F30+(D30*E30)</f>
        <v>0</v>
      </c>
      <c r="K30" s="52">
        <f>J30*I30*H30</f>
        <v>0</v>
      </c>
      <c r="L30" s="13"/>
    </row>
    <row r="31" spans="1:12" s="2" customFormat="1" ht="16.5" thickBot="1" x14ac:dyDescent="0.3">
      <c r="A31" s="19"/>
      <c r="B31" s="79" t="s">
        <v>1</v>
      </c>
      <c r="C31" s="80"/>
      <c r="D31" s="20"/>
      <c r="E31" s="21"/>
      <c r="F31" s="21">
        <f>SUM(F12:F25)</f>
        <v>0</v>
      </c>
      <c r="G31" s="21">
        <f>SUM(G12:G25)</f>
        <v>770000</v>
      </c>
      <c r="H31" s="22"/>
      <c r="I31" s="12"/>
      <c r="J31" s="53">
        <f>SUM(J12:J30)</f>
        <v>1570000</v>
      </c>
      <c r="K31" s="53">
        <f>SUM(K12:K30)</f>
        <v>53550000000</v>
      </c>
      <c r="L31" s="23"/>
    </row>
    <row r="32" spans="1:12" s="2" customFormat="1" ht="15.75" hidden="1" x14ac:dyDescent="0.25">
      <c r="A32" s="26"/>
      <c r="B32" s="27"/>
      <c r="C32" s="27"/>
      <c r="D32" s="28"/>
      <c r="E32" s="29"/>
      <c r="F32" s="29"/>
      <c r="G32" s="29"/>
      <c r="H32" s="30"/>
      <c r="I32" s="29"/>
      <c r="J32" s="29"/>
      <c r="K32" s="29"/>
      <c r="L32" s="29"/>
    </row>
    <row r="33" spans="1:12" s="2" customFormat="1" ht="15.75" hidden="1" x14ac:dyDescent="0.25">
      <c r="A33" s="37" t="s">
        <v>11</v>
      </c>
      <c r="B33" s="81" t="s">
        <v>36</v>
      </c>
      <c r="C33" s="81"/>
      <c r="D33" s="81"/>
      <c r="E33" s="81"/>
      <c r="F33" s="81"/>
      <c r="G33" s="81"/>
      <c r="H33" s="81"/>
      <c r="I33" s="81"/>
      <c r="J33" s="81"/>
      <c r="K33" s="81"/>
      <c r="L33" s="81"/>
    </row>
    <row r="34" spans="1:12" s="2" customFormat="1" ht="16.5" hidden="1" thickBot="1" x14ac:dyDescent="0.3">
      <c r="A34" s="42"/>
      <c r="B34" s="41"/>
      <c r="C34" s="41"/>
      <c r="D34" s="43"/>
      <c r="E34" s="44"/>
      <c r="F34" s="41"/>
      <c r="G34" s="41"/>
      <c r="H34" s="41"/>
      <c r="I34" s="41"/>
      <c r="J34" s="41"/>
      <c r="K34" s="41"/>
      <c r="L34" s="41"/>
    </row>
    <row r="35" spans="1:12" s="2" customFormat="1" ht="94.5" hidden="1" x14ac:dyDescent="0.25">
      <c r="A35" s="3" t="s">
        <v>0</v>
      </c>
      <c r="B35" s="4" t="s">
        <v>14</v>
      </c>
      <c r="C35" s="4" t="s">
        <v>17</v>
      </c>
      <c r="D35" s="5" t="s">
        <v>28</v>
      </c>
      <c r="E35" s="6" t="s">
        <v>29</v>
      </c>
      <c r="F35" s="7" t="s">
        <v>30</v>
      </c>
      <c r="G35" s="5" t="s">
        <v>31</v>
      </c>
      <c r="H35" s="5" t="s">
        <v>18</v>
      </c>
      <c r="I35" s="5" t="s">
        <v>16</v>
      </c>
      <c r="J35" s="5" t="s">
        <v>32</v>
      </c>
      <c r="K35" s="5" t="s">
        <v>33</v>
      </c>
      <c r="L35" s="25" t="s">
        <v>5</v>
      </c>
    </row>
    <row r="36" spans="1:12" s="2" customFormat="1" ht="15.75" hidden="1" x14ac:dyDescent="0.25">
      <c r="A36" s="8">
        <v>1</v>
      </c>
      <c r="B36" s="9" t="s">
        <v>2</v>
      </c>
      <c r="C36" s="10"/>
      <c r="D36" s="11"/>
      <c r="E36" s="40"/>
      <c r="F36" s="12"/>
      <c r="G36" s="12"/>
      <c r="H36" s="12"/>
      <c r="I36" s="12"/>
      <c r="J36" s="12"/>
      <c r="K36" s="12"/>
      <c r="L36" s="13"/>
    </row>
    <row r="37" spans="1:12" s="2" customFormat="1" ht="15.75" hidden="1" x14ac:dyDescent="0.25">
      <c r="A37" s="14" t="s">
        <v>13</v>
      </c>
      <c r="B37" s="10"/>
      <c r="C37" s="10"/>
      <c r="D37" s="15"/>
      <c r="E37" s="40"/>
      <c r="F37" s="12">
        <v>0</v>
      </c>
      <c r="G37" s="12">
        <v>0</v>
      </c>
      <c r="H37" s="12">
        <v>1</v>
      </c>
      <c r="I37" s="12">
        <v>20</v>
      </c>
      <c r="J37" s="52">
        <f>G37+F37+(D37*E37)</f>
        <v>0</v>
      </c>
      <c r="K37" s="52">
        <f>J37*I37*H37</f>
        <v>0</v>
      </c>
      <c r="L37" s="13"/>
    </row>
    <row r="38" spans="1:12" s="2" customFormat="1" ht="15.75" hidden="1" x14ac:dyDescent="0.25">
      <c r="A38" s="57">
        <v>1.2</v>
      </c>
      <c r="B38" s="10"/>
      <c r="C38" s="10"/>
      <c r="D38" s="15"/>
      <c r="E38" s="40"/>
      <c r="F38" s="12">
        <v>0</v>
      </c>
      <c r="G38" s="12">
        <v>0</v>
      </c>
      <c r="H38" s="12">
        <v>1</v>
      </c>
      <c r="I38" s="12">
        <v>20</v>
      </c>
      <c r="J38" s="52">
        <f t="shared" ref="J38:J47" si="4">G38+F38+(D38*E38)</f>
        <v>0</v>
      </c>
      <c r="K38" s="52">
        <f t="shared" ref="K38:K47" si="5">J38*I38*H38</f>
        <v>0</v>
      </c>
      <c r="L38" s="13"/>
    </row>
    <row r="39" spans="1:12" s="2" customFormat="1" ht="15.75" hidden="1" x14ac:dyDescent="0.25">
      <c r="A39" s="60" t="s">
        <v>46</v>
      </c>
      <c r="B39" s="10"/>
      <c r="C39" s="10"/>
      <c r="D39" s="15"/>
      <c r="E39" s="40"/>
      <c r="F39" s="12">
        <v>0</v>
      </c>
      <c r="G39" s="12"/>
      <c r="H39" s="12">
        <v>1</v>
      </c>
      <c r="I39" s="12">
        <v>30</v>
      </c>
      <c r="J39" s="52">
        <f>G39+F39+(D39*E39)</f>
        <v>0</v>
      </c>
      <c r="K39" s="52">
        <f>J39*I39*H39</f>
        <v>0</v>
      </c>
      <c r="L39" s="13"/>
    </row>
    <row r="40" spans="1:12" s="2" customFormat="1" ht="15.75" hidden="1" x14ac:dyDescent="0.25">
      <c r="A40" s="14" t="s">
        <v>41</v>
      </c>
      <c r="B40" s="10"/>
      <c r="C40" s="10"/>
      <c r="D40" s="15"/>
      <c r="E40" s="40"/>
      <c r="F40" s="12">
        <v>0</v>
      </c>
      <c r="G40" s="12"/>
      <c r="H40" s="12">
        <v>1</v>
      </c>
      <c r="I40" s="12">
        <v>30</v>
      </c>
      <c r="J40" s="52">
        <f>G40+F40+(D40*E40)</f>
        <v>0</v>
      </c>
      <c r="K40" s="52">
        <f>J40*I40*H40</f>
        <v>0</v>
      </c>
      <c r="L40" s="13"/>
    </row>
    <row r="41" spans="1:12" s="2" customFormat="1" ht="15.75" hidden="1" x14ac:dyDescent="0.25">
      <c r="A41" s="8">
        <v>2</v>
      </c>
      <c r="B41" s="9" t="s">
        <v>7</v>
      </c>
      <c r="C41" s="10" t="s">
        <v>8</v>
      </c>
      <c r="D41" s="15"/>
      <c r="E41" s="40"/>
      <c r="F41" s="12"/>
      <c r="G41" s="12"/>
      <c r="H41" s="12">
        <v>1</v>
      </c>
      <c r="I41" s="12">
        <v>20</v>
      </c>
      <c r="J41" s="52">
        <f t="shared" si="4"/>
        <v>0</v>
      </c>
      <c r="K41" s="52">
        <f t="shared" si="5"/>
        <v>0</v>
      </c>
      <c r="L41" s="13"/>
    </row>
    <row r="42" spans="1:12" s="2" customFormat="1" ht="15.75" hidden="1" x14ac:dyDescent="0.25">
      <c r="A42" s="16"/>
      <c r="B42" s="10"/>
      <c r="C42" s="10" t="s">
        <v>19</v>
      </c>
      <c r="D42" s="15"/>
      <c r="E42" s="40"/>
      <c r="F42" s="12"/>
      <c r="G42" s="12"/>
      <c r="H42" s="12">
        <v>1</v>
      </c>
      <c r="I42" s="12">
        <v>20</v>
      </c>
      <c r="J42" s="52">
        <f>G42+F42+(D42*E42)</f>
        <v>0</v>
      </c>
      <c r="K42" s="52">
        <f t="shared" si="5"/>
        <v>0</v>
      </c>
      <c r="L42" s="13"/>
    </row>
    <row r="43" spans="1:12" s="2" customFormat="1" ht="15.75" hidden="1" x14ac:dyDescent="0.25">
      <c r="A43" s="16"/>
      <c r="B43" s="10"/>
      <c r="C43" s="10" t="s">
        <v>20</v>
      </c>
      <c r="D43" s="15"/>
      <c r="E43" s="40"/>
      <c r="F43" s="12"/>
      <c r="G43" s="12"/>
      <c r="H43" s="12"/>
      <c r="I43" s="12"/>
      <c r="J43" s="52">
        <f t="shared" si="4"/>
        <v>0</v>
      </c>
      <c r="K43" s="52">
        <f t="shared" si="5"/>
        <v>0</v>
      </c>
      <c r="L43" s="13"/>
    </row>
    <row r="44" spans="1:12" s="2" customFormat="1" ht="15.75" hidden="1" x14ac:dyDescent="0.25">
      <c r="A44" s="8">
        <v>3</v>
      </c>
      <c r="B44" s="9" t="s">
        <v>21</v>
      </c>
      <c r="C44" s="10"/>
      <c r="D44" s="15"/>
      <c r="E44" s="40"/>
      <c r="F44" s="12"/>
      <c r="G44" s="12"/>
      <c r="H44" s="12"/>
      <c r="I44" s="12"/>
      <c r="J44" s="52"/>
      <c r="K44" s="52"/>
      <c r="L44" s="13"/>
    </row>
    <row r="45" spans="1:12" s="2" customFormat="1" ht="15.75" hidden="1" x14ac:dyDescent="0.25">
      <c r="A45" s="14" t="s">
        <v>25</v>
      </c>
      <c r="B45" s="10" t="s">
        <v>3</v>
      </c>
      <c r="C45" s="10"/>
      <c r="D45" s="15"/>
      <c r="E45" s="40"/>
      <c r="F45" s="12"/>
      <c r="G45" s="12"/>
      <c r="H45" s="12"/>
      <c r="I45" s="12"/>
      <c r="J45" s="52"/>
      <c r="K45" s="52">
        <f>J45*I45*H45</f>
        <v>0</v>
      </c>
      <c r="L45" s="13"/>
    </row>
    <row r="46" spans="1:12" s="2" customFormat="1" ht="15.75" hidden="1" x14ac:dyDescent="0.25">
      <c r="A46" s="14" t="s">
        <v>24</v>
      </c>
      <c r="B46" s="10" t="s">
        <v>4</v>
      </c>
      <c r="C46" s="10"/>
      <c r="D46" s="15"/>
      <c r="E46" s="40"/>
      <c r="F46" s="12"/>
      <c r="G46" s="12"/>
      <c r="H46" s="12">
        <v>1</v>
      </c>
      <c r="I46" s="12">
        <v>0</v>
      </c>
      <c r="J46" s="52">
        <f t="shared" si="4"/>
        <v>0</v>
      </c>
      <c r="K46" s="52">
        <f t="shared" si="5"/>
        <v>0</v>
      </c>
      <c r="L46" s="13"/>
    </row>
    <row r="47" spans="1:12" s="2" customFormat="1" ht="15.75" hidden="1" x14ac:dyDescent="0.25">
      <c r="A47" s="14" t="s">
        <v>23</v>
      </c>
      <c r="B47" s="10" t="s">
        <v>22</v>
      </c>
      <c r="C47" s="10"/>
      <c r="D47" s="15"/>
      <c r="E47" s="40"/>
      <c r="F47" s="12"/>
      <c r="G47" s="12"/>
      <c r="H47" s="12">
        <v>1</v>
      </c>
      <c r="I47" s="12">
        <v>0</v>
      </c>
      <c r="J47" s="52">
        <f t="shared" si="4"/>
        <v>0</v>
      </c>
      <c r="K47" s="52">
        <f t="shared" si="5"/>
        <v>0</v>
      </c>
      <c r="L47" s="13"/>
    </row>
    <row r="48" spans="1:12" s="2" customFormat="1" ht="31.5" hidden="1" x14ac:dyDescent="0.25">
      <c r="A48" s="8">
        <v>4</v>
      </c>
      <c r="B48" s="10" t="s">
        <v>35</v>
      </c>
      <c r="C48" s="82" t="s">
        <v>38</v>
      </c>
      <c r="D48" s="83"/>
      <c r="E48" s="83"/>
      <c r="F48" s="83"/>
      <c r="G48" s="83"/>
      <c r="H48" s="83"/>
      <c r="I48" s="83"/>
      <c r="J48" s="83"/>
      <c r="K48" s="88"/>
      <c r="L48" s="13"/>
    </row>
    <row r="49" spans="1:12" s="2" customFormat="1" ht="15.75" hidden="1" x14ac:dyDescent="0.25">
      <c r="A49" s="8">
        <v>5</v>
      </c>
      <c r="B49" s="10" t="s">
        <v>34</v>
      </c>
      <c r="C49" s="76" t="s">
        <v>38</v>
      </c>
      <c r="D49" s="77"/>
      <c r="E49" s="77"/>
      <c r="F49" s="77"/>
      <c r="G49" s="77"/>
      <c r="H49" s="77"/>
      <c r="I49" s="77"/>
      <c r="J49" s="77"/>
      <c r="K49" s="78"/>
      <c r="L49" s="13"/>
    </row>
    <row r="50" spans="1:12" s="2" customFormat="1" ht="15.75" hidden="1" x14ac:dyDescent="0.25">
      <c r="A50" s="8">
        <v>6</v>
      </c>
      <c r="B50" s="9" t="s">
        <v>9</v>
      </c>
      <c r="C50" s="10" t="s">
        <v>8</v>
      </c>
      <c r="D50" s="15">
        <v>0</v>
      </c>
      <c r="E50" s="40"/>
      <c r="F50" s="12"/>
      <c r="G50" s="12"/>
      <c r="H50" s="12">
        <v>1</v>
      </c>
      <c r="I50" s="12">
        <v>20</v>
      </c>
      <c r="J50" s="52">
        <f>G50+F50+(D50*E50)</f>
        <v>0</v>
      </c>
      <c r="K50" s="52">
        <f>J50*I50*H50</f>
        <v>0</v>
      </c>
      <c r="L50" s="13"/>
    </row>
    <row r="51" spans="1:12" s="2" customFormat="1" ht="15.75" hidden="1" x14ac:dyDescent="0.25">
      <c r="A51" s="17"/>
      <c r="B51" s="10"/>
      <c r="C51" s="10" t="s">
        <v>19</v>
      </c>
      <c r="D51" s="15">
        <v>0</v>
      </c>
      <c r="E51" s="40"/>
      <c r="F51" s="12"/>
      <c r="G51" s="12">
        <v>0</v>
      </c>
      <c r="H51" s="12">
        <v>1</v>
      </c>
      <c r="I51" s="12">
        <v>20</v>
      </c>
      <c r="J51" s="52">
        <f>G51+F51+(D51*E51)</f>
        <v>0</v>
      </c>
      <c r="K51" s="52">
        <f>J51*I51*H51</f>
        <v>0</v>
      </c>
      <c r="L51" s="13"/>
    </row>
    <row r="52" spans="1:12" s="2" customFormat="1" ht="15.75" hidden="1" x14ac:dyDescent="0.25">
      <c r="A52" s="17"/>
      <c r="B52" s="10"/>
      <c r="C52" s="10" t="s">
        <v>20</v>
      </c>
      <c r="D52" s="15">
        <v>0</v>
      </c>
      <c r="E52" s="40"/>
      <c r="F52" s="12"/>
      <c r="G52" s="12"/>
      <c r="H52" s="12">
        <v>1</v>
      </c>
      <c r="I52" s="12">
        <v>0</v>
      </c>
      <c r="J52" s="52">
        <f>G52+F52+(D52*E52)</f>
        <v>0</v>
      </c>
      <c r="K52" s="52">
        <f>J52*I52*H52</f>
        <v>0</v>
      </c>
      <c r="L52" s="13"/>
    </row>
    <row r="53" spans="1:12" s="2" customFormat="1" ht="15.75" hidden="1" x14ac:dyDescent="0.25">
      <c r="A53" s="18"/>
      <c r="B53" s="10"/>
      <c r="C53" s="10" t="s">
        <v>6</v>
      </c>
      <c r="D53" s="15">
        <v>0</v>
      </c>
      <c r="E53" s="40"/>
      <c r="F53" s="12"/>
      <c r="G53" s="12"/>
      <c r="H53" s="12">
        <v>1</v>
      </c>
      <c r="I53" s="12">
        <v>0</v>
      </c>
      <c r="J53" s="52">
        <f>G53+F53+(D53*E53)</f>
        <v>0</v>
      </c>
      <c r="K53" s="52">
        <f>J53*I53*H53</f>
        <v>0</v>
      </c>
      <c r="L53" s="13"/>
    </row>
    <row r="54" spans="1:12" s="2" customFormat="1" ht="16.5" hidden="1" thickBot="1" x14ac:dyDescent="0.3">
      <c r="A54" s="19"/>
      <c r="B54" s="79" t="s">
        <v>1</v>
      </c>
      <c r="C54" s="80"/>
      <c r="D54" s="20"/>
      <c r="E54" s="21"/>
      <c r="F54" s="21">
        <f>SUM(F36:F48)</f>
        <v>0</v>
      </c>
      <c r="G54" s="21">
        <f>SUM(G36:G48)</f>
        <v>0</v>
      </c>
      <c r="H54" s="22"/>
      <c r="I54" s="21"/>
      <c r="J54" s="53">
        <f>SUM(J36:J53)</f>
        <v>0</v>
      </c>
      <c r="K54" s="53">
        <f>SUM(K36:K53)</f>
        <v>0</v>
      </c>
      <c r="L54" s="23"/>
    </row>
    <row r="55" spans="1:12" s="2" customFormat="1" ht="15.75" hidden="1" x14ac:dyDescent="0.25">
      <c r="A55" s="64"/>
      <c r="B55" s="65"/>
      <c r="C55" s="65"/>
      <c r="D55" s="66"/>
      <c r="E55" s="67"/>
      <c r="F55" s="67"/>
      <c r="G55" s="67"/>
      <c r="H55" s="68"/>
      <c r="I55" s="67"/>
      <c r="J55" s="69"/>
      <c r="K55" s="69"/>
      <c r="L55" s="67"/>
    </row>
    <row r="56" spans="1:12" s="2" customFormat="1" ht="15.75" hidden="1" x14ac:dyDescent="0.25">
      <c r="A56" s="64"/>
      <c r="B56" s="65"/>
      <c r="C56" s="65"/>
      <c r="D56" s="66"/>
      <c r="E56" s="67"/>
      <c r="F56" s="67"/>
      <c r="G56" s="67"/>
      <c r="H56" s="68"/>
      <c r="I56" s="67"/>
      <c r="J56" s="69"/>
      <c r="K56" s="69"/>
      <c r="L56" s="67"/>
    </row>
    <row r="57" spans="1:12" s="2" customFormat="1" ht="15.75" hidden="1" x14ac:dyDescent="0.25">
      <c r="A57" s="64"/>
      <c r="B57" s="65"/>
      <c r="C57" s="65"/>
      <c r="D57" s="66"/>
      <c r="E57" s="67"/>
      <c r="F57" s="67"/>
      <c r="G57" s="67"/>
      <c r="H57" s="68"/>
      <c r="I57" s="67"/>
      <c r="J57" s="69"/>
      <c r="K57" s="69"/>
      <c r="L57" s="67"/>
    </row>
    <row r="58" spans="1:12" s="2" customFormat="1" ht="15.75" hidden="1" x14ac:dyDescent="0.25">
      <c r="A58" s="64"/>
      <c r="B58" s="65"/>
      <c r="C58" s="65"/>
      <c r="D58" s="66"/>
      <c r="E58" s="67"/>
      <c r="F58" s="67"/>
      <c r="G58" s="67"/>
      <c r="H58" s="68"/>
      <c r="I58" s="67"/>
      <c r="J58" s="69"/>
      <c r="K58" s="69"/>
      <c r="L58" s="67"/>
    </row>
    <row r="59" spans="1:12" s="2" customFormat="1" ht="15.75" hidden="1" x14ac:dyDescent="0.25">
      <c r="A59" s="64"/>
      <c r="B59" s="65"/>
      <c r="C59" s="65"/>
      <c r="D59" s="66"/>
      <c r="E59" s="67"/>
      <c r="F59" s="67"/>
      <c r="G59" s="67"/>
      <c r="H59" s="68"/>
      <c r="I59" s="67"/>
      <c r="J59" s="69"/>
      <c r="K59" s="69"/>
      <c r="L59" s="67"/>
    </row>
    <row r="60" spans="1:12" s="2" customFormat="1" ht="15.75" hidden="1" x14ac:dyDescent="0.25">
      <c r="A60" s="64"/>
      <c r="B60" s="65"/>
      <c r="C60" s="65"/>
      <c r="D60" s="66"/>
      <c r="E60" s="67"/>
      <c r="F60" s="67"/>
      <c r="G60" s="67"/>
      <c r="H60" s="68"/>
      <c r="I60" s="67"/>
      <c r="J60" s="69"/>
      <c r="K60" s="69"/>
      <c r="L60" s="67"/>
    </row>
    <row r="61" spans="1:12" s="2" customFormat="1" ht="15.75" hidden="1" x14ac:dyDescent="0.25">
      <c r="A61" s="64"/>
      <c r="B61" s="65"/>
      <c r="C61" s="65"/>
      <c r="D61" s="66"/>
      <c r="E61" s="67"/>
      <c r="F61" s="67"/>
      <c r="G61" s="67"/>
      <c r="H61" s="68"/>
      <c r="I61" s="67"/>
      <c r="J61" s="69"/>
      <c r="K61" s="69"/>
      <c r="L61" s="67"/>
    </row>
    <row r="62" spans="1:12" s="2" customFormat="1" ht="15.75" hidden="1" x14ac:dyDescent="0.25">
      <c r="A62" s="64"/>
      <c r="B62" s="65"/>
      <c r="C62" s="65"/>
      <c r="D62" s="66"/>
      <c r="E62" s="67"/>
      <c r="F62" s="67"/>
      <c r="G62" s="67"/>
      <c r="H62" s="68"/>
      <c r="I62" s="67"/>
      <c r="J62" s="69"/>
      <c r="K62" s="69"/>
      <c r="L62" s="67"/>
    </row>
    <row r="63" spans="1:12" s="2" customFormat="1" ht="15.75" hidden="1" x14ac:dyDescent="0.25">
      <c r="A63" s="64"/>
      <c r="B63" s="65"/>
      <c r="C63" s="65"/>
      <c r="D63" s="66"/>
      <c r="E63" s="67"/>
      <c r="F63" s="67"/>
      <c r="G63" s="67"/>
      <c r="H63" s="68"/>
      <c r="I63" s="67"/>
      <c r="J63" s="69"/>
      <c r="K63" s="69"/>
      <c r="L63" s="67"/>
    </row>
    <row r="64" spans="1:12" s="2" customFormat="1" ht="15.75" hidden="1" x14ac:dyDescent="0.25">
      <c r="A64" s="64"/>
      <c r="B64" s="65"/>
      <c r="C64" s="65"/>
      <c r="D64" s="66"/>
      <c r="E64" s="67"/>
      <c r="F64" s="67"/>
      <c r="G64" s="67"/>
      <c r="H64" s="68"/>
      <c r="I64" s="67"/>
      <c r="J64" s="69"/>
      <c r="K64" s="69"/>
      <c r="L64" s="67"/>
    </row>
    <row r="65" spans="1:14" s="2" customFormat="1" ht="9.9499999999999993" hidden="1" customHeight="1" x14ac:dyDescent="0.25">
      <c r="A65" s="26"/>
      <c r="B65" s="58" t="s">
        <v>42</v>
      </c>
      <c r="C65" s="58">
        <f>K31</f>
        <v>53550000000</v>
      </c>
      <c r="D65" s="28"/>
      <c r="E65" s="29"/>
      <c r="F65" s="29"/>
      <c r="G65" s="29"/>
      <c r="H65" s="30"/>
      <c r="I65" s="29"/>
      <c r="J65" s="29"/>
      <c r="K65" s="29"/>
      <c r="L65" s="29"/>
    </row>
    <row r="66" spans="1:14" s="2" customFormat="1" ht="9.9499999999999993" hidden="1" customHeight="1" x14ac:dyDescent="0.25">
      <c r="A66" s="26"/>
      <c r="B66" s="58" t="s">
        <v>43</v>
      </c>
      <c r="C66" s="58">
        <f>K54</f>
        <v>0</v>
      </c>
      <c r="D66" s="28"/>
      <c r="E66" s="29"/>
      <c r="F66" s="29"/>
      <c r="G66" s="29"/>
      <c r="H66" s="30"/>
      <c r="I66" s="29"/>
      <c r="J66" s="29"/>
      <c r="K66" s="29"/>
      <c r="L66" s="29"/>
      <c r="N66" s="59"/>
    </row>
    <row r="67" spans="1:14" s="2" customFormat="1" ht="9.9499999999999993" hidden="1" customHeight="1" x14ac:dyDescent="0.25">
      <c r="A67" s="26"/>
      <c r="B67" s="58" t="s">
        <v>45</v>
      </c>
      <c r="C67" s="58">
        <f>C65-C66</f>
        <v>53550000000</v>
      </c>
      <c r="D67" s="28"/>
      <c r="E67" s="29"/>
      <c r="F67" s="29"/>
      <c r="G67" s="29"/>
      <c r="H67" s="30"/>
      <c r="I67" s="29"/>
      <c r="J67" s="29"/>
      <c r="K67" s="29"/>
      <c r="L67" s="29"/>
    </row>
    <row r="68" spans="1:14" s="2" customFormat="1" ht="9.9499999999999993" hidden="1" customHeight="1" x14ac:dyDescent="0.25">
      <c r="A68" s="26"/>
      <c r="B68" s="58" t="s">
        <v>44</v>
      </c>
      <c r="C68" s="58">
        <f>C65</f>
        <v>53550000000</v>
      </c>
      <c r="D68" s="28"/>
      <c r="E68" s="29"/>
      <c r="F68" s="29"/>
      <c r="G68" s="29"/>
      <c r="H68" s="30"/>
      <c r="I68" s="29"/>
      <c r="J68" s="29"/>
      <c r="K68" s="29"/>
      <c r="L68" s="29"/>
    </row>
    <row r="69" spans="1:14" s="2" customFormat="1" ht="15.75" hidden="1" x14ac:dyDescent="0.25">
      <c r="A69" s="37" t="s">
        <v>12</v>
      </c>
      <c r="B69" s="81" t="s">
        <v>26</v>
      </c>
      <c r="C69" s="81"/>
      <c r="D69" s="81"/>
      <c r="E69" s="81"/>
      <c r="F69" s="81"/>
      <c r="G69" s="81"/>
      <c r="H69" s="81"/>
      <c r="I69" s="81"/>
      <c r="J69" s="81"/>
      <c r="K69" s="81"/>
      <c r="L69" s="81"/>
    </row>
    <row r="70" spans="1:14" s="24" customFormat="1" ht="15.75" hidden="1" x14ac:dyDescent="0.25">
      <c r="A70" s="45"/>
      <c r="B70" s="45"/>
      <c r="C70" s="45"/>
      <c r="D70" s="45"/>
      <c r="E70" s="45"/>
      <c r="F70" s="45"/>
      <c r="G70" s="45"/>
      <c r="H70" s="45"/>
      <c r="I70" s="45"/>
      <c r="J70" s="45"/>
      <c r="K70" s="45"/>
      <c r="L70" s="45"/>
    </row>
    <row r="71" spans="1:14" s="24" customFormat="1" ht="15.75" hidden="1" x14ac:dyDescent="0.25">
      <c r="A71" s="45"/>
      <c r="B71" s="45"/>
      <c r="C71" s="45"/>
      <c r="D71" s="45"/>
      <c r="E71" s="45"/>
      <c r="F71" s="45"/>
      <c r="G71" s="45"/>
      <c r="H71" s="45"/>
      <c r="I71" s="45"/>
      <c r="J71" s="45"/>
      <c r="K71" s="45"/>
      <c r="L71" s="45"/>
    </row>
    <row r="72" spans="1:14" s="24" customFormat="1" ht="15.75" hidden="1" x14ac:dyDescent="0.25">
      <c r="A72" s="45"/>
      <c r="B72" s="45"/>
      <c r="C72" s="45"/>
      <c r="D72" s="45"/>
      <c r="E72" s="45"/>
      <c r="F72" s="45"/>
      <c r="G72" s="45"/>
      <c r="H72" s="45"/>
      <c r="I72" s="45"/>
      <c r="J72" s="45"/>
      <c r="K72" s="45"/>
      <c r="L72" s="45"/>
    </row>
    <row r="73" spans="1:14" s="24" customFormat="1" ht="15.75" hidden="1" x14ac:dyDescent="0.25">
      <c r="A73" s="45"/>
      <c r="B73" s="45"/>
      <c r="C73" s="45"/>
      <c r="D73" s="45"/>
      <c r="E73" s="45"/>
      <c r="F73" s="45"/>
      <c r="G73" s="45"/>
      <c r="H73" s="45"/>
      <c r="I73" s="45"/>
      <c r="J73" s="45"/>
      <c r="K73" s="45"/>
      <c r="L73" s="45"/>
    </row>
    <row r="74" spans="1:14" s="24" customFormat="1" ht="15.75" hidden="1" x14ac:dyDescent="0.25">
      <c r="A74" s="45"/>
      <c r="B74" s="45"/>
      <c r="C74" s="45"/>
      <c r="D74" s="45"/>
      <c r="E74" s="45"/>
      <c r="F74" s="45"/>
      <c r="G74" s="45"/>
      <c r="H74" s="45"/>
      <c r="I74" s="45"/>
      <c r="J74" s="45"/>
      <c r="K74" s="45"/>
      <c r="L74" s="45"/>
    </row>
    <row r="75" spans="1:14" s="24" customFormat="1" ht="15.75" hidden="1" x14ac:dyDescent="0.25">
      <c r="A75" s="45"/>
      <c r="B75" s="45"/>
      <c r="C75" s="45"/>
      <c r="D75" s="45"/>
      <c r="E75" s="45"/>
      <c r="F75" s="45"/>
      <c r="G75" s="45"/>
      <c r="H75" s="45"/>
      <c r="I75" s="45"/>
      <c r="J75" s="45"/>
      <c r="K75" s="45"/>
      <c r="L75" s="45"/>
    </row>
    <row r="76" spans="1:14" s="24" customFormat="1" ht="15.75" hidden="1" x14ac:dyDescent="0.25">
      <c r="A76" s="45"/>
      <c r="B76" s="45"/>
      <c r="C76" s="45"/>
      <c r="D76" s="45"/>
      <c r="E76" s="45"/>
      <c r="F76" s="45"/>
      <c r="G76" s="45"/>
      <c r="H76" s="45"/>
      <c r="I76" s="45"/>
      <c r="J76" s="45"/>
      <c r="K76" s="45"/>
      <c r="L76" s="45"/>
    </row>
    <row r="77" spans="1:14" s="24" customFormat="1" ht="15.75" hidden="1" x14ac:dyDescent="0.25">
      <c r="A77" s="45"/>
      <c r="B77" s="45"/>
      <c r="C77" s="45"/>
      <c r="D77" s="45"/>
      <c r="E77" s="45"/>
      <c r="F77" s="45"/>
      <c r="G77" s="45"/>
      <c r="H77" s="45"/>
      <c r="I77" s="45"/>
      <c r="J77" s="45"/>
      <c r="K77" s="45"/>
      <c r="L77" s="45"/>
    </row>
    <row r="78" spans="1:14" s="24" customFormat="1" ht="15.75" hidden="1" x14ac:dyDescent="0.25">
      <c r="A78" s="45"/>
      <c r="B78" s="45"/>
      <c r="C78" s="45"/>
      <c r="D78" s="45"/>
      <c r="E78" s="45"/>
      <c r="F78" s="45"/>
      <c r="G78" s="45"/>
      <c r="H78" s="45"/>
      <c r="I78" s="45"/>
      <c r="J78" s="45"/>
      <c r="K78" s="45"/>
      <c r="L78" s="45"/>
    </row>
    <row r="79" spans="1:14" s="24" customFormat="1" ht="15.75" hidden="1" x14ac:dyDescent="0.25">
      <c r="A79" s="45"/>
      <c r="B79" s="45"/>
      <c r="C79" s="45"/>
      <c r="D79" s="45"/>
      <c r="E79" s="45"/>
      <c r="F79" s="45"/>
      <c r="G79" s="45"/>
      <c r="H79" s="45"/>
      <c r="I79" s="45"/>
      <c r="J79" s="45"/>
      <c r="K79" s="45"/>
      <c r="L79" s="45"/>
    </row>
    <row r="80" spans="1:14" s="24" customFormat="1" ht="15.75" hidden="1" x14ac:dyDescent="0.25">
      <c r="A80" s="45"/>
      <c r="B80" s="45"/>
      <c r="C80" s="45"/>
      <c r="D80" s="45"/>
      <c r="E80" s="45"/>
      <c r="F80" s="45"/>
      <c r="G80" s="45"/>
      <c r="H80" s="45"/>
      <c r="I80" s="45"/>
      <c r="J80" s="45"/>
      <c r="K80" s="45"/>
      <c r="L80" s="45"/>
    </row>
    <row r="81" spans="1:12" s="24" customFormat="1" ht="15.75" hidden="1" x14ac:dyDescent="0.25">
      <c r="A81" s="45"/>
      <c r="B81" s="45"/>
      <c r="C81" s="45"/>
      <c r="D81" s="45"/>
      <c r="E81" s="45"/>
      <c r="F81" s="45"/>
      <c r="G81" s="45"/>
      <c r="H81" s="45"/>
      <c r="I81" s="45"/>
      <c r="J81" s="45"/>
      <c r="K81" s="45"/>
      <c r="L81" s="45"/>
    </row>
    <row r="82" spans="1:12" s="24" customFormat="1" ht="15.75" hidden="1" x14ac:dyDescent="0.25">
      <c r="A82" s="45"/>
      <c r="B82" s="45"/>
      <c r="C82" s="45"/>
      <c r="D82" s="45"/>
      <c r="E82" s="45"/>
      <c r="F82" s="45"/>
      <c r="G82" s="45"/>
      <c r="H82" s="45"/>
      <c r="I82" s="45"/>
      <c r="J82" s="45"/>
      <c r="K82" s="45"/>
      <c r="L82" s="45"/>
    </row>
    <row r="83" spans="1:12" s="24" customFormat="1" ht="15.75" hidden="1" x14ac:dyDescent="0.25">
      <c r="A83" s="45"/>
      <c r="B83" s="45"/>
      <c r="C83" s="45"/>
      <c r="D83" s="45"/>
      <c r="E83" s="45"/>
      <c r="F83" s="45"/>
      <c r="G83" s="45"/>
      <c r="H83" s="45"/>
      <c r="I83" s="45"/>
      <c r="J83" s="45"/>
      <c r="K83" s="45"/>
      <c r="L83" s="45"/>
    </row>
    <row r="84" spans="1:12" s="24" customFormat="1" ht="15.75" hidden="1" x14ac:dyDescent="0.25">
      <c r="A84" s="45"/>
      <c r="B84" s="45"/>
      <c r="C84" s="45"/>
      <c r="D84" s="45"/>
      <c r="E84" s="45"/>
      <c r="F84" s="45"/>
      <c r="G84" s="45"/>
      <c r="H84" s="45"/>
      <c r="I84" s="45"/>
      <c r="J84" s="45"/>
      <c r="K84" s="45"/>
      <c r="L84" s="45"/>
    </row>
    <row r="85" spans="1:12" s="24" customFormat="1" ht="15.75" hidden="1" x14ac:dyDescent="0.25">
      <c r="A85" s="45"/>
      <c r="B85" s="45"/>
      <c r="C85" s="45"/>
      <c r="D85" s="45"/>
      <c r="E85" s="45"/>
      <c r="F85" s="45"/>
      <c r="G85" s="45"/>
      <c r="H85" s="45"/>
      <c r="I85" s="45"/>
      <c r="J85" s="45"/>
      <c r="K85" s="45"/>
      <c r="L85" s="45"/>
    </row>
    <row r="86" spans="1:12" s="24" customFormat="1" ht="15.75" hidden="1" x14ac:dyDescent="0.25">
      <c r="A86" s="45"/>
      <c r="B86" s="45"/>
      <c r="C86" s="45"/>
      <c r="D86" s="45"/>
      <c r="E86" s="45"/>
      <c r="F86" s="45"/>
      <c r="G86" s="45"/>
      <c r="H86" s="45"/>
      <c r="I86" s="45"/>
      <c r="J86" s="45"/>
      <c r="K86" s="45"/>
      <c r="L86" s="45"/>
    </row>
    <row r="87" spans="1:12" s="24" customFormat="1" ht="15.75" hidden="1" x14ac:dyDescent="0.25">
      <c r="A87" s="45"/>
      <c r="B87" s="45"/>
      <c r="C87" s="45"/>
      <c r="D87" s="45"/>
      <c r="E87" s="45"/>
      <c r="F87" s="45"/>
      <c r="G87" s="45"/>
      <c r="H87" s="45"/>
      <c r="I87" s="45"/>
      <c r="J87" s="45"/>
      <c r="K87" s="46"/>
      <c r="L87" s="46"/>
    </row>
    <row r="88" spans="1:12" s="24" customFormat="1" ht="15.75" hidden="1" x14ac:dyDescent="0.25">
      <c r="A88" s="45"/>
      <c r="B88" s="45"/>
      <c r="C88" s="45"/>
      <c r="D88" s="45"/>
      <c r="E88" s="45"/>
      <c r="F88" s="45"/>
      <c r="G88" s="45"/>
      <c r="H88" s="45"/>
      <c r="I88" s="45"/>
      <c r="J88" s="45"/>
      <c r="K88" s="46"/>
      <c r="L88" s="46"/>
    </row>
    <row r="89" spans="1:12" s="24" customFormat="1" ht="15.75" hidden="1" x14ac:dyDescent="0.25">
      <c r="A89" s="45"/>
      <c r="B89" s="45"/>
      <c r="C89" s="45"/>
      <c r="D89" s="45"/>
      <c r="E89" s="45"/>
      <c r="F89" s="45"/>
      <c r="G89" s="45"/>
      <c r="H89" s="45"/>
      <c r="I89" s="45"/>
      <c r="J89" s="45"/>
      <c r="K89" s="46"/>
      <c r="L89" s="46"/>
    </row>
    <row r="90" spans="1:12" s="24" customFormat="1" ht="15.75" hidden="1" x14ac:dyDescent="0.25">
      <c r="A90" s="45"/>
      <c r="B90" s="45"/>
      <c r="C90" s="45"/>
      <c r="D90" s="45"/>
      <c r="E90" s="45"/>
      <c r="F90" s="45"/>
      <c r="G90" s="45"/>
      <c r="H90" s="45"/>
      <c r="I90" s="45"/>
      <c r="J90" s="45"/>
      <c r="K90" s="46"/>
      <c r="L90" s="46"/>
    </row>
    <row r="91" spans="1:12" s="24" customFormat="1" ht="15.75" hidden="1" x14ac:dyDescent="0.25">
      <c r="A91" s="45"/>
      <c r="B91" s="45"/>
      <c r="C91" s="45"/>
      <c r="D91" s="45"/>
      <c r="E91" s="45"/>
      <c r="F91" s="45"/>
      <c r="G91" s="45"/>
      <c r="H91" s="45"/>
      <c r="I91" s="45"/>
      <c r="J91" s="45"/>
      <c r="K91" s="46"/>
      <c r="L91" s="46"/>
    </row>
    <row r="92" spans="1:12" s="24" customFormat="1" ht="15.75" hidden="1" x14ac:dyDescent="0.25">
      <c r="A92" s="45"/>
      <c r="B92" s="45"/>
      <c r="C92" s="45"/>
      <c r="D92" s="45"/>
      <c r="E92" s="45"/>
      <c r="F92" s="45"/>
      <c r="G92" s="45"/>
      <c r="H92" s="45"/>
      <c r="I92" s="45"/>
      <c r="J92" s="45"/>
      <c r="K92" s="46"/>
      <c r="L92" s="46"/>
    </row>
    <row r="93" spans="1:12" s="24" customFormat="1" ht="15.75" hidden="1" x14ac:dyDescent="0.25">
      <c r="A93" s="45"/>
      <c r="B93" s="45"/>
      <c r="C93" s="45"/>
      <c r="D93" s="45"/>
      <c r="E93" s="45"/>
      <c r="F93" s="45"/>
      <c r="G93" s="45"/>
      <c r="H93" s="45"/>
      <c r="I93" s="45"/>
      <c r="J93" s="45"/>
      <c r="K93" s="46"/>
      <c r="L93" s="46"/>
    </row>
    <row r="94" spans="1:12" s="24" customFormat="1" ht="15.75" hidden="1" x14ac:dyDescent="0.25">
      <c r="A94" s="45"/>
      <c r="B94" s="45"/>
      <c r="C94" s="45"/>
      <c r="D94" s="45"/>
      <c r="E94" s="45"/>
      <c r="F94" s="45"/>
      <c r="G94" s="45"/>
      <c r="H94" s="45"/>
      <c r="I94" s="45"/>
      <c r="J94" s="45"/>
      <c r="K94" s="46"/>
      <c r="L94" s="46"/>
    </row>
    <row r="95" spans="1:12" s="24" customFormat="1" ht="15.75" hidden="1" x14ac:dyDescent="0.25">
      <c r="A95" s="45"/>
      <c r="B95" s="45"/>
      <c r="C95" s="45"/>
      <c r="D95" s="45"/>
      <c r="E95" s="45"/>
      <c r="F95" s="45"/>
      <c r="G95" s="45"/>
      <c r="H95" s="45"/>
      <c r="I95" s="45"/>
      <c r="J95" s="45"/>
      <c r="K95" s="46"/>
      <c r="L95" s="46"/>
    </row>
    <row r="96" spans="1:12" s="24" customFormat="1" ht="15.75" hidden="1" x14ac:dyDescent="0.25">
      <c r="A96" s="45"/>
      <c r="B96" s="45"/>
      <c r="C96" s="45"/>
      <c r="D96" s="45"/>
      <c r="E96" s="45"/>
      <c r="F96" s="45"/>
      <c r="G96" s="45"/>
      <c r="H96" s="45"/>
      <c r="I96" s="45"/>
      <c r="J96" s="45"/>
      <c r="K96" s="54"/>
      <c r="L96" s="54"/>
    </row>
    <row r="97" spans="1:12" s="24" customFormat="1" ht="15.75" hidden="1" x14ac:dyDescent="0.25">
      <c r="A97" s="45"/>
      <c r="B97" s="45"/>
      <c r="C97" s="45"/>
      <c r="D97" s="45"/>
      <c r="E97" s="45"/>
      <c r="F97" s="45"/>
      <c r="G97" s="45"/>
      <c r="H97" s="45"/>
      <c r="I97" s="45"/>
      <c r="J97" s="45"/>
      <c r="K97" s="55">
        <f>$K$31</f>
        <v>53550000000</v>
      </c>
      <c r="L97" s="54"/>
    </row>
    <row r="98" spans="1:12" s="24" customFormat="1" ht="15.75" hidden="1" x14ac:dyDescent="0.25">
      <c r="A98" s="45"/>
      <c r="B98" s="45"/>
      <c r="C98" s="45"/>
      <c r="D98" s="45"/>
      <c r="E98" s="45"/>
      <c r="F98" s="45"/>
      <c r="G98" s="45"/>
      <c r="H98" s="45"/>
      <c r="I98" s="45"/>
      <c r="J98" s="45"/>
      <c r="K98" s="55">
        <f>$K$54</f>
        <v>0</v>
      </c>
      <c r="L98" s="56"/>
    </row>
    <row r="99" spans="1:12" s="24" customFormat="1" ht="15.75" hidden="1" x14ac:dyDescent="0.25">
      <c r="A99" s="45"/>
      <c r="B99" s="45"/>
      <c r="C99" s="45"/>
      <c r="D99" s="45"/>
      <c r="E99" s="45"/>
      <c r="F99" s="45"/>
      <c r="G99" s="45"/>
      <c r="H99" s="45"/>
      <c r="I99" s="45"/>
      <c r="J99" s="45"/>
      <c r="K99" s="55">
        <f>K97-K98</f>
        <v>53550000000</v>
      </c>
      <c r="L99" s="56">
        <f>K99/K97*100%</f>
        <v>1</v>
      </c>
    </row>
    <row r="100" spans="1:12" s="24" customFormat="1" ht="15.75" x14ac:dyDescent="0.25">
      <c r="A100" s="45"/>
      <c r="B100" s="45"/>
      <c r="C100" s="45"/>
      <c r="D100" s="45"/>
      <c r="E100" s="45"/>
      <c r="F100" s="45"/>
      <c r="G100" s="45"/>
      <c r="H100" s="45"/>
      <c r="I100" s="45"/>
      <c r="J100" s="45"/>
      <c r="K100" s="54"/>
      <c r="L100" s="56">
        <f>K98/K97*100%</f>
        <v>0</v>
      </c>
    </row>
    <row r="101" spans="1:12" s="24" customFormat="1" ht="15.75" x14ac:dyDescent="0.25">
      <c r="A101" s="45"/>
      <c r="B101" s="47"/>
      <c r="C101" s="45"/>
      <c r="D101" s="45"/>
      <c r="E101" s="45"/>
      <c r="F101" s="45"/>
      <c r="G101" s="45"/>
      <c r="H101" s="45"/>
      <c r="I101" s="45"/>
      <c r="J101" s="45"/>
      <c r="K101" s="48"/>
      <c r="L101" s="48"/>
    </row>
    <row r="102" spans="1:12" s="2" customFormat="1" ht="15.75" x14ac:dyDescent="0.25">
      <c r="A102" s="42"/>
      <c r="B102" s="49"/>
      <c r="C102" s="50"/>
      <c r="D102" s="50"/>
      <c r="E102" s="50"/>
      <c r="F102" s="50"/>
      <c r="G102" s="41"/>
      <c r="H102" s="41"/>
      <c r="I102" s="41"/>
      <c r="J102" s="41"/>
      <c r="K102" s="41"/>
      <c r="L102" s="41"/>
    </row>
  </sheetData>
  <mergeCells count="16">
    <mergeCell ref="B8:L8"/>
    <mergeCell ref="B7:L7"/>
    <mergeCell ref="B1:K1"/>
    <mergeCell ref="B2:K2"/>
    <mergeCell ref="B3:K3"/>
    <mergeCell ref="B5:C6"/>
    <mergeCell ref="I5:K6"/>
    <mergeCell ref="C49:K49"/>
    <mergeCell ref="B54:C54"/>
    <mergeCell ref="B69:L69"/>
    <mergeCell ref="B9:K9"/>
    <mergeCell ref="C25:L25"/>
    <mergeCell ref="C26:L26"/>
    <mergeCell ref="B31:C31"/>
    <mergeCell ref="B33:L33"/>
    <mergeCell ref="C48:K48"/>
  </mergeCells>
  <pageMargins left="0.7" right="0.45"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9"/>
  <sheetViews>
    <sheetView topLeftCell="A10" zoomScale="85" zoomScaleNormal="85" workbookViewId="0">
      <selection activeCell="I5" sqref="I5:K6"/>
    </sheetView>
  </sheetViews>
  <sheetFormatPr defaultColWidth="9.140625" defaultRowHeight="12.75" x14ac:dyDescent="0.25"/>
  <cols>
    <col min="1" max="1" width="6.85546875" style="31" customWidth="1"/>
    <col min="2" max="2" width="72.7109375" style="32" customWidth="1"/>
    <col min="3" max="3" width="16.85546875" style="32" customWidth="1"/>
    <col min="4" max="4" width="7.42578125" style="34" customWidth="1"/>
    <col min="5" max="5" width="8.140625" style="35" customWidth="1"/>
    <col min="6" max="6" width="9" style="32" customWidth="1"/>
    <col min="7" max="7" width="14" style="32" customWidth="1"/>
    <col min="8" max="8" width="11.85546875" style="32" customWidth="1"/>
    <col min="9" max="9" width="11.5703125" style="32" customWidth="1"/>
    <col min="10" max="10" width="10.5703125" style="32" customWidth="1"/>
    <col min="11" max="11" width="23.42578125" style="32" customWidth="1"/>
    <col min="12" max="12" width="24.5703125" style="32" customWidth="1"/>
    <col min="13" max="13" width="9.140625" style="1"/>
    <col min="14" max="14" width="10.140625" style="1" bestFit="1" customWidth="1"/>
    <col min="15" max="16384" width="9.140625" style="1"/>
  </cols>
  <sheetData>
    <row r="1" spans="1:12" ht="18.75" x14ac:dyDescent="0.3">
      <c r="B1" s="91" t="s">
        <v>40</v>
      </c>
      <c r="C1" s="91"/>
      <c r="D1" s="91"/>
      <c r="E1" s="91"/>
      <c r="F1" s="91"/>
      <c r="G1" s="91"/>
      <c r="H1" s="91"/>
      <c r="I1" s="91"/>
      <c r="J1" s="91"/>
      <c r="K1" s="91"/>
    </row>
    <row r="2" spans="1:12" ht="16.5" x14ac:dyDescent="0.25">
      <c r="B2" s="90" t="s">
        <v>15</v>
      </c>
      <c r="C2" s="90"/>
      <c r="D2" s="90"/>
      <c r="E2" s="90"/>
      <c r="F2" s="90"/>
      <c r="G2" s="90"/>
      <c r="H2" s="90"/>
      <c r="I2" s="90"/>
      <c r="J2" s="90"/>
      <c r="K2" s="90"/>
    </row>
    <row r="3" spans="1:12" ht="18.75" x14ac:dyDescent="0.3">
      <c r="B3" s="92" t="s">
        <v>39</v>
      </c>
      <c r="C3" s="92"/>
      <c r="D3" s="92"/>
      <c r="E3" s="92"/>
      <c r="F3" s="92"/>
      <c r="G3" s="92"/>
      <c r="H3" s="92"/>
      <c r="I3" s="92"/>
      <c r="J3" s="92"/>
      <c r="K3" s="92"/>
    </row>
    <row r="4" spans="1:12" ht="15.75" x14ac:dyDescent="0.25">
      <c r="B4" s="33"/>
    </row>
    <row r="5" spans="1:12" ht="33" customHeight="1" x14ac:dyDescent="0.25">
      <c r="B5" s="93" t="s">
        <v>60</v>
      </c>
      <c r="C5" s="93"/>
      <c r="I5" s="94"/>
      <c r="J5" s="94"/>
      <c r="K5" s="94"/>
      <c r="L5" s="36"/>
    </row>
    <row r="6" spans="1:12" ht="17.25" x14ac:dyDescent="0.25">
      <c r="B6" s="93"/>
      <c r="C6" s="93"/>
      <c r="I6" s="94"/>
      <c r="J6" s="94"/>
      <c r="K6" s="94"/>
      <c r="L6" s="36"/>
    </row>
    <row r="7" spans="1:12" ht="16.5" x14ac:dyDescent="0.25">
      <c r="B7" s="90" t="s">
        <v>48</v>
      </c>
      <c r="C7" s="90"/>
      <c r="D7" s="90"/>
      <c r="E7" s="90"/>
      <c r="F7" s="90"/>
      <c r="G7" s="90"/>
      <c r="H7" s="90"/>
      <c r="I7" s="90"/>
      <c r="J7" s="90"/>
      <c r="K7" s="90"/>
      <c r="L7" s="90"/>
    </row>
    <row r="8" spans="1:12" s="2" customFormat="1" ht="15.75" x14ac:dyDescent="0.25">
      <c r="A8" s="63"/>
      <c r="B8" s="89" t="s">
        <v>63</v>
      </c>
      <c r="C8" s="89"/>
      <c r="D8" s="89"/>
      <c r="E8" s="89"/>
      <c r="F8" s="89"/>
      <c r="G8" s="89"/>
      <c r="H8" s="89"/>
      <c r="I8" s="89"/>
      <c r="J8" s="89"/>
      <c r="K8" s="89"/>
      <c r="L8" s="89"/>
    </row>
    <row r="9" spans="1:12" s="2" customFormat="1" ht="15.75" x14ac:dyDescent="0.25">
      <c r="A9" s="63" t="s">
        <v>10</v>
      </c>
      <c r="B9" s="81" t="s">
        <v>27</v>
      </c>
      <c r="C9" s="81"/>
      <c r="D9" s="81"/>
      <c r="E9" s="81"/>
      <c r="F9" s="81"/>
      <c r="G9" s="81"/>
      <c r="H9" s="81"/>
      <c r="I9" s="81"/>
      <c r="J9" s="81"/>
      <c r="K9" s="81"/>
      <c r="L9" s="38"/>
    </row>
    <row r="10" spans="1:12" s="2" customFormat="1" ht="16.5" thickBot="1" x14ac:dyDescent="0.3">
      <c r="A10" s="63"/>
      <c r="B10" s="61"/>
      <c r="C10" s="61"/>
      <c r="D10" s="61"/>
      <c r="E10" s="61"/>
      <c r="F10" s="61"/>
      <c r="G10" s="61"/>
      <c r="H10" s="61"/>
      <c r="I10" s="61"/>
      <c r="J10" s="61"/>
      <c r="K10" s="61"/>
      <c r="L10" s="38"/>
    </row>
    <row r="11" spans="1:12" s="2" customFormat="1" ht="94.5" x14ac:dyDescent="0.25">
      <c r="A11" s="3" t="s">
        <v>0</v>
      </c>
      <c r="B11" s="4" t="s">
        <v>14</v>
      </c>
      <c r="C11" s="4" t="s">
        <v>17</v>
      </c>
      <c r="D11" s="5" t="s">
        <v>28</v>
      </c>
      <c r="E11" s="6" t="s">
        <v>29</v>
      </c>
      <c r="F11" s="7" t="s">
        <v>30</v>
      </c>
      <c r="G11" s="5" t="s">
        <v>31</v>
      </c>
      <c r="H11" s="5" t="s">
        <v>16</v>
      </c>
      <c r="I11" s="5" t="s">
        <v>18</v>
      </c>
      <c r="J11" s="51" t="s">
        <v>32</v>
      </c>
      <c r="K11" s="51" t="s">
        <v>33</v>
      </c>
      <c r="L11" s="25" t="s">
        <v>5</v>
      </c>
    </row>
    <row r="12" spans="1:12" s="2" customFormat="1" ht="15.75" x14ac:dyDescent="0.25">
      <c r="A12" s="8">
        <v>1</v>
      </c>
      <c r="B12" s="9" t="s">
        <v>2</v>
      </c>
      <c r="C12" s="10"/>
      <c r="D12" s="11"/>
      <c r="E12" s="40"/>
      <c r="F12" s="12"/>
      <c r="G12" s="12"/>
      <c r="H12" s="12"/>
      <c r="I12" s="12"/>
      <c r="J12" s="52"/>
      <c r="K12" s="52"/>
      <c r="L12" s="13"/>
    </row>
    <row r="13" spans="1:12" s="2" customFormat="1" ht="31.5" x14ac:dyDescent="0.25">
      <c r="A13" s="14" t="s">
        <v>13</v>
      </c>
      <c r="B13" s="70" t="s">
        <v>49</v>
      </c>
      <c r="C13" s="10" t="s">
        <v>37</v>
      </c>
      <c r="D13" s="15">
        <v>1</v>
      </c>
      <c r="E13" s="40">
        <v>40000</v>
      </c>
      <c r="F13" s="12">
        <v>0</v>
      </c>
      <c r="G13" s="12">
        <v>0</v>
      </c>
      <c r="H13" s="12">
        <v>1</v>
      </c>
      <c r="I13" s="12">
        <v>3500</v>
      </c>
      <c r="J13" s="52">
        <f>G13+F13+(D13*E13)</f>
        <v>40000</v>
      </c>
      <c r="K13" s="52">
        <f>J13*I13*H13</f>
        <v>140000000</v>
      </c>
      <c r="L13" s="13"/>
    </row>
    <row r="14" spans="1:12" s="2" customFormat="1" ht="31.5" x14ac:dyDescent="0.25">
      <c r="A14" s="14">
        <v>1.5</v>
      </c>
      <c r="B14" s="71" t="s">
        <v>62</v>
      </c>
      <c r="C14" s="10" t="s">
        <v>57</v>
      </c>
      <c r="D14" s="15">
        <v>1</v>
      </c>
      <c r="E14" s="40">
        <v>40000</v>
      </c>
      <c r="F14" s="12">
        <v>0</v>
      </c>
      <c r="G14" s="12">
        <v>0</v>
      </c>
      <c r="H14" s="12">
        <v>1</v>
      </c>
      <c r="I14" s="12">
        <v>3500</v>
      </c>
      <c r="J14" s="52">
        <f t="shared" ref="J14:J20" si="0">G14+F14+(D14*E14)</f>
        <v>40000</v>
      </c>
      <c r="K14" s="52">
        <f t="shared" ref="K14:K19" si="1">J14*I14*H14</f>
        <v>140000000</v>
      </c>
      <c r="L14" s="13"/>
    </row>
    <row r="15" spans="1:12" s="2" customFormat="1" ht="15.75" x14ac:dyDescent="0.25">
      <c r="A15" s="8">
        <v>2</v>
      </c>
      <c r="B15" s="9" t="s">
        <v>7</v>
      </c>
      <c r="C15" s="10" t="s">
        <v>8</v>
      </c>
      <c r="D15" s="15">
        <v>0</v>
      </c>
      <c r="E15" s="40">
        <v>40000</v>
      </c>
      <c r="F15" s="12">
        <v>0</v>
      </c>
      <c r="G15" s="12">
        <v>0</v>
      </c>
      <c r="H15" s="12">
        <v>1</v>
      </c>
      <c r="I15" s="12">
        <v>3500</v>
      </c>
      <c r="J15" s="52">
        <f t="shared" si="0"/>
        <v>0</v>
      </c>
      <c r="K15" s="52">
        <f t="shared" si="1"/>
        <v>0</v>
      </c>
      <c r="L15" s="13"/>
    </row>
    <row r="16" spans="1:12" s="2" customFormat="1" ht="15.75" x14ac:dyDescent="0.25">
      <c r="A16" s="16"/>
      <c r="B16" s="10"/>
      <c r="C16" s="10" t="s">
        <v>19</v>
      </c>
      <c r="D16" s="15">
        <v>0</v>
      </c>
      <c r="E16" s="40">
        <v>40000</v>
      </c>
      <c r="F16" s="12">
        <v>0</v>
      </c>
      <c r="G16" s="12">
        <v>0</v>
      </c>
      <c r="H16" s="12">
        <v>1</v>
      </c>
      <c r="I16" s="12">
        <v>3500</v>
      </c>
      <c r="J16" s="52">
        <f t="shared" si="0"/>
        <v>0</v>
      </c>
      <c r="K16" s="52">
        <f t="shared" si="1"/>
        <v>0</v>
      </c>
      <c r="L16" s="13"/>
    </row>
    <row r="17" spans="1:12" s="2" customFormat="1" ht="15.75" x14ac:dyDescent="0.25">
      <c r="A17" s="16"/>
      <c r="B17" s="10"/>
      <c r="C17" s="10" t="s">
        <v>20</v>
      </c>
      <c r="D17" s="15">
        <v>1</v>
      </c>
      <c r="E17" s="40">
        <v>40000</v>
      </c>
      <c r="F17" s="12">
        <v>0</v>
      </c>
      <c r="G17" s="12">
        <v>0</v>
      </c>
      <c r="H17" s="12">
        <v>1</v>
      </c>
      <c r="I17" s="12">
        <v>3500</v>
      </c>
      <c r="J17" s="52">
        <f t="shared" si="0"/>
        <v>40000</v>
      </c>
      <c r="K17" s="52">
        <f t="shared" si="1"/>
        <v>140000000</v>
      </c>
      <c r="L17" s="13"/>
    </row>
    <row r="18" spans="1:12" s="2" customFormat="1" ht="15.75" x14ac:dyDescent="0.25">
      <c r="A18" s="8">
        <v>3</v>
      </c>
      <c r="B18" s="9" t="s">
        <v>21</v>
      </c>
      <c r="C18" s="10"/>
      <c r="D18" s="15"/>
      <c r="E18" s="40"/>
      <c r="F18" s="12"/>
      <c r="G18" s="12"/>
      <c r="H18" s="12">
        <v>1</v>
      </c>
      <c r="I18" s="12">
        <v>3500</v>
      </c>
      <c r="J18" s="52">
        <f t="shared" si="0"/>
        <v>0</v>
      </c>
      <c r="K18" s="52">
        <f t="shared" si="1"/>
        <v>0</v>
      </c>
      <c r="L18" s="13"/>
    </row>
    <row r="19" spans="1:12" s="2" customFormat="1" ht="15.75" x14ac:dyDescent="0.25">
      <c r="A19" s="14" t="s">
        <v>25</v>
      </c>
      <c r="B19" s="10" t="s">
        <v>3</v>
      </c>
      <c r="C19" s="10"/>
      <c r="D19" s="15"/>
      <c r="E19" s="40"/>
      <c r="F19" s="12"/>
      <c r="G19" s="12">
        <v>500000</v>
      </c>
      <c r="H19" s="12">
        <v>1</v>
      </c>
      <c r="I19" s="12">
        <v>3500</v>
      </c>
      <c r="J19" s="52">
        <f t="shared" si="0"/>
        <v>500000</v>
      </c>
      <c r="K19" s="52">
        <f t="shared" si="1"/>
        <v>1750000000</v>
      </c>
      <c r="L19" s="13"/>
    </row>
    <row r="20" spans="1:12" s="2" customFormat="1" ht="15.75" x14ac:dyDescent="0.25">
      <c r="A20" s="14" t="s">
        <v>24</v>
      </c>
      <c r="B20" s="10" t="s">
        <v>4</v>
      </c>
      <c r="C20" s="10"/>
      <c r="D20" s="15"/>
      <c r="E20" s="40"/>
      <c r="F20" s="12"/>
      <c r="G20" s="12"/>
      <c r="H20" s="12">
        <v>1</v>
      </c>
      <c r="I20" s="12">
        <v>3500</v>
      </c>
      <c r="J20" s="52">
        <f t="shared" si="0"/>
        <v>0</v>
      </c>
      <c r="K20" s="52">
        <f>J20*I20*H20</f>
        <v>0</v>
      </c>
      <c r="L20" s="13"/>
    </row>
    <row r="21" spans="1:12" s="2" customFormat="1" ht="15.75" x14ac:dyDescent="0.25">
      <c r="A21" s="14" t="s">
        <v>23</v>
      </c>
      <c r="B21" s="10" t="s">
        <v>22</v>
      </c>
      <c r="C21" s="10"/>
      <c r="D21" s="15"/>
      <c r="E21" s="40"/>
      <c r="F21" s="12"/>
      <c r="G21" s="12"/>
      <c r="H21" s="12">
        <v>1</v>
      </c>
      <c r="I21" s="12">
        <v>3500</v>
      </c>
      <c r="J21" s="52">
        <f>G21+F21+(D21*E21)</f>
        <v>0</v>
      </c>
      <c r="K21" s="52">
        <f>J21*I21*H21</f>
        <v>0</v>
      </c>
      <c r="L21" s="13"/>
    </row>
    <row r="22" spans="1:12" s="2" customFormat="1" ht="31.5" x14ac:dyDescent="0.25">
      <c r="A22" s="16">
        <v>4</v>
      </c>
      <c r="B22" s="10" t="s">
        <v>35</v>
      </c>
      <c r="C22" s="82" t="s">
        <v>38</v>
      </c>
      <c r="D22" s="83"/>
      <c r="E22" s="83"/>
      <c r="F22" s="83"/>
      <c r="G22" s="83"/>
      <c r="H22" s="83"/>
      <c r="I22" s="83"/>
      <c r="J22" s="83"/>
      <c r="K22" s="83"/>
      <c r="L22" s="84"/>
    </row>
    <row r="23" spans="1:12" s="2" customFormat="1" ht="15.75" x14ac:dyDescent="0.25">
      <c r="A23" s="16">
        <v>5</v>
      </c>
      <c r="B23" s="10" t="s">
        <v>34</v>
      </c>
      <c r="C23" s="85" t="s">
        <v>38</v>
      </c>
      <c r="D23" s="86"/>
      <c r="E23" s="86"/>
      <c r="F23" s="86"/>
      <c r="G23" s="86"/>
      <c r="H23" s="86"/>
      <c r="I23" s="86"/>
      <c r="J23" s="86"/>
      <c r="K23" s="86"/>
      <c r="L23" s="87"/>
    </row>
    <row r="24" spans="1:12" s="2" customFormat="1" ht="15.75" x14ac:dyDescent="0.25">
      <c r="A24" s="16">
        <v>6</v>
      </c>
      <c r="B24" s="9" t="s">
        <v>9</v>
      </c>
      <c r="C24" s="10" t="s">
        <v>8</v>
      </c>
      <c r="D24" s="15">
        <v>0</v>
      </c>
      <c r="E24" s="40">
        <v>40000</v>
      </c>
      <c r="F24" s="12">
        <v>0</v>
      </c>
      <c r="G24" s="12">
        <v>0</v>
      </c>
      <c r="H24" s="12">
        <v>1</v>
      </c>
      <c r="I24" s="12">
        <v>3500</v>
      </c>
      <c r="J24" s="52">
        <f>G24+F24+(D24*E24)</f>
        <v>0</v>
      </c>
      <c r="K24" s="52">
        <f>J24*I24*H24</f>
        <v>0</v>
      </c>
      <c r="L24" s="13"/>
    </row>
    <row r="25" spans="1:12" s="2" customFormat="1" ht="15.75" x14ac:dyDescent="0.25">
      <c r="A25" s="17"/>
      <c r="B25" s="10"/>
      <c r="C25" s="10" t="s">
        <v>19</v>
      </c>
      <c r="D25" s="15">
        <v>0</v>
      </c>
      <c r="E25" s="40">
        <v>40000</v>
      </c>
      <c r="F25" s="12">
        <v>0</v>
      </c>
      <c r="G25" s="12">
        <v>0</v>
      </c>
      <c r="H25" s="12">
        <v>1</v>
      </c>
      <c r="I25" s="12">
        <v>3500</v>
      </c>
      <c r="J25" s="52">
        <f>G25+F25+(D25*E25)</f>
        <v>0</v>
      </c>
      <c r="K25" s="52">
        <f>J25*I25*H25</f>
        <v>0</v>
      </c>
      <c r="L25" s="13"/>
    </row>
    <row r="26" spans="1:12" s="2" customFormat="1" ht="15.75" x14ac:dyDescent="0.25">
      <c r="A26" s="17"/>
      <c r="B26" s="10"/>
      <c r="C26" s="10" t="s">
        <v>20</v>
      </c>
      <c r="D26" s="15">
        <v>1</v>
      </c>
      <c r="E26" s="40">
        <v>40000</v>
      </c>
      <c r="F26" s="12">
        <v>0</v>
      </c>
      <c r="G26" s="12">
        <v>0</v>
      </c>
      <c r="H26" s="12">
        <v>1</v>
      </c>
      <c r="I26" s="12">
        <v>3500</v>
      </c>
      <c r="J26" s="52">
        <f>G26+F26+(D26*E26)</f>
        <v>40000</v>
      </c>
      <c r="K26" s="52">
        <f>J26*I26*H26</f>
        <v>140000000</v>
      </c>
      <c r="L26" s="13"/>
    </row>
    <row r="27" spans="1:12" s="2" customFormat="1" ht="15.75" x14ac:dyDescent="0.25">
      <c r="A27" s="18"/>
      <c r="B27" s="10"/>
      <c r="C27" s="10" t="s">
        <v>6</v>
      </c>
      <c r="D27" s="15"/>
      <c r="E27" s="40"/>
      <c r="F27" s="12"/>
      <c r="G27" s="12"/>
      <c r="H27" s="12">
        <v>1</v>
      </c>
      <c r="I27" s="12">
        <v>3500</v>
      </c>
      <c r="J27" s="52">
        <f>G27+F27+(D27*E27)</f>
        <v>0</v>
      </c>
      <c r="K27" s="52">
        <f>J27*I27*H27</f>
        <v>0</v>
      </c>
      <c r="L27" s="13"/>
    </row>
    <row r="28" spans="1:12" s="2" customFormat="1" ht="16.5" thickBot="1" x14ac:dyDescent="0.3">
      <c r="A28" s="19"/>
      <c r="B28" s="79" t="s">
        <v>1</v>
      </c>
      <c r="C28" s="80"/>
      <c r="D28" s="20"/>
      <c r="E28" s="21"/>
      <c r="F28" s="21">
        <f>SUM(F12:F22)</f>
        <v>0</v>
      </c>
      <c r="G28" s="21">
        <f>SUM(G12:G22)</f>
        <v>500000</v>
      </c>
      <c r="H28" s="22"/>
      <c r="I28" s="12"/>
      <c r="J28" s="53">
        <f>SUM(J12:J27)</f>
        <v>660000</v>
      </c>
      <c r="K28" s="53">
        <f>SUM(K12:K27)</f>
        <v>2310000000</v>
      </c>
      <c r="L28" s="23"/>
    </row>
    <row r="29" spans="1:12" s="2" customFormat="1" ht="17.25" hidden="1" customHeight="1" x14ac:dyDescent="0.25">
      <c r="A29" s="26"/>
      <c r="B29" s="27"/>
      <c r="C29" s="27"/>
      <c r="D29" s="28"/>
      <c r="E29" s="29"/>
      <c r="F29" s="29"/>
      <c r="G29" s="29"/>
      <c r="H29" s="30"/>
      <c r="I29" s="29"/>
      <c r="J29" s="29"/>
      <c r="K29" s="29"/>
      <c r="L29" s="29"/>
    </row>
    <row r="30" spans="1:12" s="2" customFormat="1" ht="15.75" hidden="1" x14ac:dyDescent="0.25">
      <c r="A30" s="63" t="s">
        <v>11</v>
      </c>
      <c r="B30" s="81" t="s">
        <v>36</v>
      </c>
      <c r="C30" s="81"/>
      <c r="D30" s="81"/>
      <c r="E30" s="81"/>
      <c r="F30" s="81"/>
      <c r="G30" s="81"/>
      <c r="H30" s="81"/>
      <c r="I30" s="81"/>
      <c r="J30" s="81"/>
      <c r="K30" s="81"/>
      <c r="L30" s="81"/>
    </row>
    <row r="31" spans="1:12" s="2" customFormat="1" ht="16.5" hidden="1" thickBot="1" x14ac:dyDescent="0.3">
      <c r="A31" s="42"/>
      <c r="B31" s="41"/>
      <c r="C31" s="41"/>
      <c r="D31" s="43"/>
      <c r="E31" s="44"/>
      <c r="F31" s="41"/>
      <c r="G31" s="41"/>
      <c r="H31" s="41"/>
      <c r="I31" s="41"/>
      <c r="J31" s="41"/>
      <c r="K31" s="41"/>
      <c r="L31" s="41"/>
    </row>
    <row r="32" spans="1:12" s="2" customFormat="1" ht="94.5" hidden="1" x14ac:dyDescent="0.25">
      <c r="A32" s="3" t="s">
        <v>0</v>
      </c>
      <c r="B32" s="4" t="s">
        <v>14</v>
      </c>
      <c r="C32" s="4" t="s">
        <v>17</v>
      </c>
      <c r="D32" s="5" t="s">
        <v>28</v>
      </c>
      <c r="E32" s="6" t="s">
        <v>29</v>
      </c>
      <c r="F32" s="7" t="s">
        <v>30</v>
      </c>
      <c r="G32" s="5" t="s">
        <v>31</v>
      </c>
      <c r="H32" s="5" t="s">
        <v>18</v>
      </c>
      <c r="I32" s="5" t="s">
        <v>16</v>
      </c>
      <c r="J32" s="5" t="s">
        <v>32</v>
      </c>
      <c r="K32" s="5" t="s">
        <v>33</v>
      </c>
      <c r="L32" s="25" t="s">
        <v>5</v>
      </c>
    </row>
    <row r="33" spans="1:12" s="2" customFormat="1" ht="15.75" hidden="1" x14ac:dyDescent="0.25">
      <c r="A33" s="8">
        <v>1</v>
      </c>
      <c r="B33" s="9" t="s">
        <v>2</v>
      </c>
      <c r="C33" s="10"/>
      <c r="D33" s="11"/>
      <c r="E33" s="40"/>
      <c r="F33" s="12"/>
      <c r="G33" s="12"/>
      <c r="H33" s="12"/>
      <c r="I33" s="12"/>
      <c r="J33" s="12"/>
      <c r="K33" s="12"/>
      <c r="L33" s="13"/>
    </row>
    <row r="34" spans="1:12" s="2" customFormat="1" ht="15.75" hidden="1" x14ac:dyDescent="0.25">
      <c r="A34" s="14" t="s">
        <v>13</v>
      </c>
      <c r="B34" s="10"/>
      <c r="C34" s="10"/>
      <c r="D34" s="15"/>
      <c r="E34" s="40"/>
      <c r="F34" s="12">
        <v>0</v>
      </c>
      <c r="G34" s="12">
        <v>0</v>
      </c>
      <c r="H34" s="12">
        <v>1</v>
      </c>
      <c r="I34" s="12">
        <v>20</v>
      </c>
      <c r="J34" s="52">
        <f>G34+F34+(D34*E34)</f>
        <v>0</v>
      </c>
      <c r="K34" s="52">
        <f>J34*I34*H34</f>
        <v>0</v>
      </c>
      <c r="L34" s="13"/>
    </row>
    <row r="35" spans="1:12" s="2" customFormat="1" ht="15.75" hidden="1" x14ac:dyDescent="0.25">
      <c r="A35" s="57">
        <v>1.2</v>
      </c>
      <c r="B35" s="10"/>
      <c r="C35" s="10"/>
      <c r="D35" s="15"/>
      <c r="E35" s="40"/>
      <c r="F35" s="12">
        <v>0</v>
      </c>
      <c r="G35" s="12">
        <v>0</v>
      </c>
      <c r="H35" s="12">
        <v>1</v>
      </c>
      <c r="I35" s="12">
        <v>20</v>
      </c>
      <c r="J35" s="52">
        <f t="shared" ref="J35:J44" si="2">G35+F35+(D35*E35)</f>
        <v>0</v>
      </c>
      <c r="K35" s="52">
        <f t="shared" ref="K35:K44" si="3">J35*I35*H35</f>
        <v>0</v>
      </c>
      <c r="L35" s="13"/>
    </row>
    <row r="36" spans="1:12" s="2" customFormat="1" ht="15.75" hidden="1" x14ac:dyDescent="0.25">
      <c r="A36" s="62" t="s">
        <v>46</v>
      </c>
      <c r="B36" s="10"/>
      <c r="C36" s="10"/>
      <c r="D36" s="15"/>
      <c r="E36" s="40"/>
      <c r="F36" s="12">
        <v>0</v>
      </c>
      <c r="G36" s="12"/>
      <c r="H36" s="12">
        <v>1</v>
      </c>
      <c r="I36" s="12">
        <v>30</v>
      </c>
      <c r="J36" s="52">
        <f>G36+F36+(D36*E36)</f>
        <v>0</v>
      </c>
      <c r="K36" s="52">
        <f>J36*I36*H36</f>
        <v>0</v>
      </c>
      <c r="L36" s="13"/>
    </row>
    <row r="37" spans="1:12" s="2" customFormat="1" ht="15.75" hidden="1" x14ac:dyDescent="0.25">
      <c r="A37" s="14" t="s">
        <v>41</v>
      </c>
      <c r="B37" s="10"/>
      <c r="C37" s="10"/>
      <c r="D37" s="15"/>
      <c r="E37" s="40"/>
      <c r="F37" s="12">
        <v>0</v>
      </c>
      <c r="G37" s="12"/>
      <c r="H37" s="12">
        <v>1</v>
      </c>
      <c r="I37" s="12">
        <v>30</v>
      </c>
      <c r="J37" s="52">
        <f>G37+F37+(D37*E37)</f>
        <v>0</v>
      </c>
      <c r="K37" s="52">
        <f>J37*I37*H37</f>
        <v>0</v>
      </c>
      <c r="L37" s="13"/>
    </row>
    <row r="38" spans="1:12" s="2" customFormat="1" ht="15.75" hidden="1" x14ac:dyDescent="0.25">
      <c r="A38" s="8">
        <v>2</v>
      </c>
      <c r="B38" s="9" t="s">
        <v>7</v>
      </c>
      <c r="C38" s="10" t="s">
        <v>8</v>
      </c>
      <c r="D38" s="15"/>
      <c r="E38" s="40"/>
      <c r="F38" s="12"/>
      <c r="G38" s="12"/>
      <c r="H38" s="12">
        <v>1</v>
      </c>
      <c r="I38" s="12">
        <v>20</v>
      </c>
      <c r="J38" s="52">
        <f t="shared" si="2"/>
        <v>0</v>
      </c>
      <c r="K38" s="52">
        <f t="shared" si="3"/>
        <v>0</v>
      </c>
      <c r="L38" s="13"/>
    </row>
    <row r="39" spans="1:12" s="2" customFormat="1" ht="15.75" hidden="1" x14ac:dyDescent="0.25">
      <c r="A39" s="16"/>
      <c r="B39" s="10"/>
      <c r="C39" s="10" t="s">
        <v>19</v>
      </c>
      <c r="D39" s="15"/>
      <c r="E39" s="40"/>
      <c r="F39" s="12"/>
      <c r="G39" s="12"/>
      <c r="H39" s="12">
        <v>1</v>
      </c>
      <c r="I39" s="12">
        <v>20</v>
      </c>
      <c r="J39" s="52">
        <f>G39+F39+(D39*E39)</f>
        <v>0</v>
      </c>
      <c r="K39" s="52">
        <f t="shared" si="3"/>
        <v>0</v>
      </c>
      <c r="L39" s="13"/>
    </row>
    <row r="40" spans="1:12" s="2" customFormat="1" ht="15.75" hidden="1" x14ac:dyDescent="0.25">
      <c r="A40" s="16"/>
      <c r="B40" s="10"/>
      <c r="C40" s="10" t="s">
        <v>20</v>
      </c>
      <c r="D40" s="15"/>
      <c r="E40" s="40"/>
      <c r="F40" s="12"/>
      <c r="G40" s="12"/>
      <c r="H40" s="12"/>
      <c r="I40" s="12"/>
      <c r="J40" s="52">
        <f t="shared" si="2"/>
        <v>0</v>
      </c>
      <c r="K40" s="52">
        <f t="shared" si="3"/>
        <v>0</v>
      </c>
      <c r="L40" s="13"/>
    </row>
    <row r="41" spans="1:12" s="2" customFormat="1" ht="15.75" hidden="1" x14ac:dyDescent="0.25">
      <c r="A41" s="8">
        <v>3</v>
      </c>
      <c r="B41" s="9" t="s">
        <v>21</v>
      </c>
      <c r="C41" s="10"/>
      <c r="D41" s="15"/>
      <c r="E41" s="40"/>
      <c r="F41" s="12"/>
      <c r="G41" s="12"/>
      <c r="H41" s="12"/>
      <c r="I41" s="12"/>
      <c r="J41" s="52"/>
      <c r="K41" s="52"/>
      <c r="L41" s="13"/>
    </row>
    <row r="42" spans="1:12" s="2" customFormat="1" ht="15.75" hidden="1" x14ac:dyDescent="0.25">
      <c r="A42" s="14" t="s">
        <v>25</v>
      </c>
      <c r="B42" s="10" t="s">
        <v>3</v>
      </c>
      <c r="C42" s="10"/>
      <c r="D42" s="15"/>
      <c r="E42" s="40"/>
      <c r="F42" s="12"/>
      <c r="G42" s="12"/>
      <c r="H42" s="12"/>
      <c r="I42" s="12"/>
      <c r="J42" s="52"/>
      <c r="K42" s="52">
        <f>J42*I42*H42</f>
        <v>0</v>
      </c>
      <c r="L42" s="13"/>
    </row>
    <row r="43" spans="1:12" s="2" customFormat="1" ht="15.75" hidden="1" x14ac:dyDescent="0.25">
      <c r="A43" s="14" t="s">
        <v>24</v>
      </c>
      <c r="B43" s="10" t="s">
        <v>4</v>
      </c>
      <c r="C43" s="10"/>
      <c r="D43" s="15"/>
      <c r="E43" s="40"/>
      <c r="F43" s="12"/>
      <c r="G43" s="12"/>
      <c r="H43" s="12">
        <v>1</v>
      </c>
      <c r="I43" s="12">
        <v>0</v>
      </c>
      <c r="J43" s="52">
        <f t="shared" si="2"/>
        <v>0</v>
      </c>
      <c r="K43" s="52">
        <f t="shared" si="3"/>
        <v>0</v>
      </c>
      <c r="L43" s="13"/>
    </row>
    <row r="44" spans="1:12" s="2" customFormat="1" ht="15.75" hidden="1" x14ac:dyDescent="0.25">
      <c r="A44" s="14" t="s">
        <v>23</v>
      </c>
      <c r="B44" s="10" t="s">
        <v>22</v>
      </c>
      <c r="C44" s="10"/>
      <c r="D44" s="15"/>
      <c r="E44" s="40"/>
      <c r="F44" s="12"/>
      <c r="G44" s="12"/>
      <c r="H44" s="12">
        <v>1</v>
      </c>
      <c r="I44" s="12">
        <v>0</v>
      </c>
      <c r="J44" s="52">
        <f t="shared" si="2"/>
        <v>0</v>
      </c>
      <c r="K44" s="52">
        <f t="shared" si="3"/>
        <v>0</v>
      </c>
      <c r="L44" s="13"/>
    </row>
    <row r="45" spans="1:12" s="2" customFormat="1" ht="31.5" hidden="1" x14ac:dyDescent="0.25">
      <c r="A45" s="8">
        <v>4</v>
      </c>
      <c r="B45" s="10" t="s">
        <v>35</v>
      </c>
      <c r="C45" s="82" t="s">
        <v>38</v>
      </c>
      <c r="D45" s="83"/>
      <c r="E45" s="83"/>
      <c r="F45" s="83"/>
      <c r="G45" s="83"/>
      <c r="H45" s="83"/>
      <c r="I45" s="83"/>
      <c r="J45" s="83"/>
      <c r="K45" s="88"/>
      <c r="L45" s="13"/>
    </row>
    <row r="46" spans="1:12" s="2" customFormat="1" ht="15.75" hidden="1" x14ac:dyDescent="0.25">
      <c r="A46" s="8">
        <v>5</v>
      </c>
      <c r="B46" s="10" t="s">
        <v>34</v>
      </c>
      <c r="C46" s="76" t="s">
        <v>38</v>
      </c>
      <c r="D46" s="77"/>
      <c r="E46" s="77"/>
      <c r="F46" s="77"/>
      <c r="G46" s="77"/>
      <c r="H46" s="77"/>
      <c r="I46" s="77"/>
      <c r="J46" s="77"/>
      <c r="K46" s="78"/>
      <c r="L46" s="13"/>
    </row>
    <row r="47" spans="1:12" s="2" customFormat="1" ht="15.75" hidden="1" x14ac:dyDescent="0.25">
      <c r="A47" s="8">
        <v>6</v>
      </c>
      <c r="B47" s="9" t="s">
        <v>9</v>
      </c>
      <c r="C47" s="10" t="s">
        <v>8</v>
      </c>
      <c r="D47" s="15">
        <v>0</v>
      </c>
      <c r="E47" s="40">
        <v>19971</v>
      </c>
      <c r="F47" s="12"/>
      <c r="G47" s="12"/>
      <c r="H47" s="12">
        <v>1</v>
      </c>
      <c r="I47" s="12">
        <v>20</v>
      </c>
      <c r="J47" s="52">
        <f>G47+F47+(D47*E47)</f>
        <v>0</v>
      </c>
      <c r="K47" s="52">
        <f>J47*I47*H47</f>
        <v>0</v>
      </c>
      <c r="L47" s="13"/>
    </row>
    <row r="48" spans="1:12" s="2" customFormat="1" ht="15.75" hidden="1" x14ac:dyDescent="0.25">
      <c r="A48" s="17"/>
      <c r="B48" s="10"/>
      <c r="C48" s="10" t="s">
        <v>19</v>
      </c>
      <c r="D48" s="15">
        <v>0</v>
      </c>
      <c r="E48" s="40">
        <v>19971</v>
      </c>
      <c r="F48" s="12"/>
      <c r="G48" s="12">
        <v>0</v>
      </c>
      <c r="H48" s="12">
        <v>1</v>
      </c>
      <c r="I48" s="12">
        <v>20</v>
      </c>
      <c r="J48" s="52">
        <f>G48+F48+(D48*E48)</f>
        <v>0</v>
      </c>
      <c r="K48" s="52">
        <f>J48*I48*H48</f>
        <v>0</v>
      </c>
      <c r="L48" s="13"/>
    </row>
    <row r="49" spans="1:14" s="2" customFormat="1" ht="15.75" hidden="1" x14ac:dyDescent="0.25">
      <c r="A49" s="17"/>
      <c r="B49" s="10"/>
      <c r="C49" s="10" t="s">
        <v>20</v>
      </c>
      <c r="D49" s="15">
        <v>0</v>
      </c>
      <c r="E49" s="40"/>
      <c r="F49" s="12"/>
      <c r="G49" s="12"/>
      <c r="H49" s="12">
        <v>1</v>
      </c>
      <c r="I49" s="12">
        <v>0</v>
      </c>
      <c r="J49" s="52">
        <f>G49+F49+(D49*E49)</f>
        <v>0</v>
      </c>
      <c r="K49" s="52">
        <f>J49*I49*H49</f>
        <v>0</v>
      </c>
      <c r="L49" s="13"/>
    </row>
    <row r="50" spans="1:14" s="2" customFormat="1" ht="15.75" hidden="1" x14ac:dyDescent="0.25">
      <c r="A50" s="18"/>
      <c r="B50" s="10"/>
      <c r="C50" s="10" t="s">
        <v>6</v>
      </c>
      <c r="D50" s="15">
        <v>0</v>
      </c>
      <c r="E50" s="40"/>
      <c r="F50" s="12"/>
      <c r="G50" s="12"/>
      <c r="H50" s="12">
        <v>1</v>
      </c>
      <c r="I50" s="12">
        <v>0</v>
      </c>
      <c r="J50" s="52">
        <f>G50+F50+(D50*E50)</f>
        <v>0</v>
      </c>
      <c r="K50" s="52">
        <f>J50*I50*H50</f>
        <v>0</v>
      </c>
      <c r="L50" s="13"/>
    </row>
    <row r="51" spans="1:14" s="2" customFormat="1" ht="16.5" hidden="1" thickBot="1" x14ac:dyDescent="0.3">
      <c r="A51" s="19"/>
      <c r="B51" s="79" t="s">
        <v>1</v>
      </c>
      <c r="C51" s="80"/>
      <c r="D51" s="20"/>
      <c r="E51" s="21"/>
      <c r="F51" s="21">
        <f>SUM(F33:F45)</f>
        <v>0</v>
      </c>
      <c r="G51" s="21">
        <f>SUM(G33:G45)</f>
        <v>0</v>
      </c>
      <c r="H51" s="22"/>
      <c r="I51" s="21"/>
      <c r="J51" s="53">
        <f>SUM(J33:J50)</f>
        <v>0</v>
      </c>
      <c r="K51" s="53">
        <f>SUM(K33:K50)</f>
        <v>0</v>
      </c>
      <c r="L51" s="23"/>
    </row>
    <row r="52" spans="1:14" s="2" customFormat="1" ht="15.75" hidden="1" x14ac:dyDescent="0.25">
      <c r="A52" s="64"/>
      <c r="B52" s="65"/>
      <c r="C52" s="65"/>
      <c r="D52" s="66"/>
      <c r="E52" s="67"/>
      <c r="F52" s="67"/>
      <c r="G52" s="67"/>
      <c r="H52" s="68"/>
      <c r="I52" s="67"/>
      <c r="J52" s="69"/>
      <c r="K52" s="69"/>
      <c r="L52" s="67"/>
    </row>
    <row r="53" spans="1:14" s="2" customFormat="1" ht="15.75" hidden="1" x14ac:dyDescent="0.25">
      <c r="A53" s="64"/>
      <c r="B53" s="65"/>
      <c r="C53" s="65"/>
      <c r="D53" s="66"/>
      <c r="E53" s="67"/>
      <c r="F53" s="67"/>
      <c r="G53" s="67"/>
      <c r="H53" s="68"/>
      <c r="I53" s="67"/>
      <c r="J53" s="69"/>
      <c r="K53" s="69"/>
      <c r="L53" s="67"/>
    </row>
    <row r="54" spans="1:14" s="2" customFormat="1" ht="15.75" hidden="1" x14ac:dyDescent="0.25">
      <c r="A54" s="64"/>
      <c r="B54" s="65"/>
      <c r="C54" s="65"/>
      <c r="D54" s="66"/>
      <c r="E54" s="67"/>
      <c r="F54" s="67"/>
      <c r="G54" s="67"/>
      <c r="H54" s="68"/>
      <c r="I54" s="67"/>
      <c r="J54" s="69"/>
      <c r="K54" s="69"/>
      <c r="L54" s="67"/>
    </row>
    <row r="55" spans="1:14" s="2" customFormat="1" ht="15.75" hidden="1" x14ac:dyDescent="0.25">
      <c r="A55" s="64"/>
      <c r="B55" s="65"/>
      <c r="C55" s="65"/>
      <c r="D55" s="66"/>
      <c r="E55" s="67"/>
      <c r="F55" s="67"/>
      <c r="G55" s="67"/>
      <c r="H55" s="68"/>
      <c r="I55" s="67"/>
      <c r="J55" s="69"/>
      <c r="K55" s="69"/>
      <c r="L55" s="67"/>
    </row>
    <row r="56" spans="1:14" s="2" customFormat="1" ht="15.75" hidden="1" x14ac:dyDescent="0.25">
      <c r="A56" s="64"/>
      <c r="B56" s="65"/>
      <c r="C56" s="65"/>
      <c r="D56" s="66"/>
      <c r="E56" s="67"/>
      <c r="F56" s="67"/>
      <c r="G56" s="67"/>
      <c r="H56" s="68"/>
      <c r="I56" s="67"/>
      <c r="J56" s="69"/>
      <c r="K56" s="69"/>
      <c r="L56" s="67"/>
    </row>
    <row r="57" spans="1:14" s="2" customFormat="1" ht="15.75" hidden="1" x14ac:dyDescent="0.25">
      <c r="A57" s="64"/>
      <c r="B57" s="65"/>
      <c r="C57" s="65"/>
      <c r="D57" s="66"/>
      <c r="E57" s="67"/>
      <c r="F57" s="67"/>
      <c r="G57" s="67"/>
      <c r="H57" s="68"/>
      <c r="I57" s="67"/>
      <c r="J57" s="69"/>
      <c r="K57" s="69"/>
      <c r="L57" s="67"/>
    </row>
    <row r="58" spans="1:14" s="2" customFormat="1" ht="15.75" hidden="1" x14ac:dyDescent="0.25">
      <c r="A58" s="64"/>
      <c r="B58" s="65"/>
      <c r="C58" s="65"/>
      <c r="D58" s="66"/>
      <c r="E58" s="67"/>
      <c r="F58" s="67"/>
      <c r="G58" s="67"/>
      <c r="H58" s="68"/>
      <c r="I58" s="67"/>
      <c r="J58" s="69"/>
      <c r="K58" s="69"/>
      <c r="L58" s="67"/>
    </row>
    <row r="59" spans="1:14" s="2" customFormat="1" ht="15.75" hidden="1" x14ac:dyDescent="0.25">
      <c r="A59" s="64"/>
      <c r="B59" s="65"/>
      <c r="C59" s="65"/>
      <c r="D59" s="66"/>
      <c r="E59" s="67"/>
      <c r="F59" s="67"/>
      <c r="G59" s="67"/>
      <c r="H59" s="68"/>
      <c r="I59" s="67"/>
      <c r="J59" s="69"/>
      <c r="K59" s="69"/>
      <c r="L59" s="67"/>
    </row>
    <row r="60" spans="1:14" s="2" customFormat="1" ht="15.75" hidden="1" x14ac:dyDescent="0.25">
      <c r="A60" s="64"/>
      <c r="B60" s="65"/>
      <c r="C60" s="65"/>
      <c r="D60" s="66"/>
      <c r="E60" s="67"/>
      <c r="F60" s="67"/>
      <c r="G60" s="67"/>
      <c r="H60" s="68"/>
      <c r="I60" s="67"/>
      <c r="J60" s="69"/>
      <c r="K60" s="69"/>
      <c r="L60" s="67"/>
    </row>
    <row r="61" spans="1:14" s="2" customFormat="1" ht="15.75" hidden="1" x14ac:dyDescent="0.25">
      <c r="A61" s="64"/>
      <c r="B61" s="65"/>
      <c r="C61" s="65"/>
      <c r="D61" s="66"/>
      <c r="E61" s="67"/>
      <c r="F61" s="67"/>
      <c r="G61" s="67"/>
      <c r="H61" s="68"/>
      <c r="I61" s="67"/>
      <c r="J61" s="69"/>
      <c r="K61" s="69"/>
      <c r="L61" s="67"/>
    </row>
    <row r="62" spans="1:14" s="2" customFormat="1" ht="9.9499999999999993" hidden="1" customHeight="1" x14ac:dyDescent="0.25">
      <c r="A62" s="26"/>
      <c r="B62" s="58" t="s">
        <v>42</v>
      </c>
      <c r="C62" s="58">
        <f>K28</f>
        <v>2310000000</v>
      </c>
      <c r="D62" s="28"/>
      <c r="E62" s="29"/>
      <c r="F62" s="29"/>
      <c r="G62" s="29"/>
      <c r="H62" s="30"/>
      <c r="I62" s="29"/>
      <c r="J62" s="29"/>
      <c r="K62" s="29"/>
      <c r="L62" s="29"/>
    </row>
    <row r="63" spans="1:14" s="2" customFormat="1" ht="9.9499999999999993" hidden="1" customHeight="1" x14ac:dyDescent="0.25">
      <c r="A63" s="26"/>
      <c r="B63" s="58" t="s">
        <v>43</v>
      </c>
      <c r="C63" s="58">
        <f>K51</f>
        <v>0</v>
      </c>
      <c r="D63" s="28"/>
      <c r="E63" s="29"/>
      <c r="F63" s="29"/>
      <c r="G63" s="29"/>
      <c r="H63" s="30"/>
      <c r="I63" s="29"/>
      <c r="J63" s="29"/>
      <c r="K63" s="29"/>
      <c r="L63" s="29"/>
      <c r="N63" s="59"/>
    </row>
    <row r="64" spans="1:14" s="2" customFormat="1" ht="9.9499999999999993" hidden="1" customHeight="1" x14ac:dyDescent="0.25">
      <c r="A64" s="26"/>
      <c r="B64" s="58" t="s">
        <v>45</v>
      </c>
      <c r="C64" s="58">
        <f>C62-C63</f>
        <v>2310000000</v>
      </c>
      <c r="D64" s="28"/>
      <c r="E64" s="29"/>
      <c r="F64" s="29"/>
      <c r="G64" s="29"/>
      <c r="H64" s="30"/>
      <c r="I64" s="29"/>
      <c r="J64" s="29"/>
      <c r="K64" s="29"/>
      <c r="L64" s="29"/>
    </row>
    <row r="65" spans="1:12" s="2" customFormat="1" ht="9.9499999999999993" hidden="1" customHeight="1" x14ac:dyDescent="0.25">
      <c r="A65" s="26"/>
      <c r="B65" s="58" t="s">
        <v>44</v>
      </c>
      <c r="C65" s="58">
        <f>C62</f>
        <v>2310000000</v>
      </c>
      <c r="D65" s="28"/>
      <c r="E65" s="29"/>
      <c r="F65" s="29"/>
      <c r="G65" s="29"/>
      <c r="H65" s="30"/>
      <c r="I65" s="29"/>
      <c r="J65" s="29"/>
      <c r="K65" s="29"/>
      <c r="L65" s="29"/>
    </row>
    <row r="66" spans="1:12" s="2" customFormat="1" ht="15.75" hidden="1" x14ac:dyDescent="0.25">
      <c r="A66" s="63" t="s">
        <v>12</v>
      </c>
      <c r="B66" s="81" t="s">
        <v>26</v>
      </c>
      <c r="C66" s="81"/>
      <c r="D66" s="81"/>
      <c r="E66" s="81"/>
      <c r="F66" s="81"/>
      <c r="G66" s="81"/>
      <c r="H66" s="81"/>
      <c r="I66" s="81"/>
      <c r="J66" s="81"/>
      <c r="K66" s="81"/>
      <c r="L66" s="81"/>
    </row>
    <row r="67" spans="1:12" s="24" customFormat="1" ht="15.75" hidden="1" x14ac:dyDescent="0.25">
      <c r="A67" s="45"/>
      <c r="B67" s="45"/>
      <c r="C67" s="45"/>
      <c r="D67" s="45"/>
      <c r="E67" s="45"/>
      <c r="F67" s="45"/>
      <c r="G67" s="45"/>
      <c r="H67" s="45"/>
      <c r="I67" s="45"/>
      <c r="J67" s="45"/>
      <c r="K67" s="45"/>
      <c r="L67" s="45"/>
    </row>
    <row r="68" spans="1:12" s="24" customFormat="1" ht="15.75" hidden="1" x14ac:dyDescent="0.25">
      <c r="A68" s="45"/>
      <c r="B68" s="45"/>
      <c r="C68" s="45"/>
      <c r="D68" s="45"/>
      <c r="E68" s="45"/>
      <c r="F68" s="45"/>
      <c r="G68" s="45"/>
      <c r="H68" s="45"/>
      <c r="I68" s="45"/>
      <c r="J68" s="45"/>
      <c r="K68" s="45"/>
      <c r="L68" s="45"/>
    </row>
    <row r="69" spans="1:12" s="24" customFormat="1" ht="15.75" hidden="1" x14ac:dyDescent="0.25">
      <c r="A69" s="45"/>
      <c r="B69" s="45"/>
      <c r="C69" s="45"/>
      <c r="D69" s="45"/>
      <c r="E69" s="45"/>
      <c r="F69" s="45"/>
      <c r="G69" s="45"/>
      <c r="H69" s="45"/>
      <c r="I69" s="45"/>
      <c r="J69" s="45"/>
      <c r="K69" s="45"/>
      <c r="L69" s="45"/>
    </row>
    <row r="70" spans="1:12" s="24" customFormat="1" ht="15.75" hidden="1" x14ac:dyDescent="0.25">
      <c r="A70" s="45"/>
      <c r="B70" s="45"/>
      <c r="C70" s="45"/>
      <c r="D70" s="45"/>
      <c r="E70" s="45"/>
      <c r="F70" s="45"/>
      <c r="G70" s="45"/>
      <c r="H70" s="45"/>
      <c r="I70" s="45"/>
      <c r="J70" s="45"/>
      <c r="K70" s="45"/>
      <c r="L70" s="45"/>
    </row>
    <row r="71" spans="1:12" s="24" customFormat="1" ht="15.75" hidden="1" x14ac:dyDescent="0.25">
      <c r="A71" s="45"/>
      <c r="B71" s="45"/>
      <c r="C71" s="45"/>
      <c r="D71" s="45"/>
      <c r="E71" s="45"/>
      <c r="F71" s="45"/>
      <c r="G71" s="45"/>
      <c r="H71" s="45"/>
      <c r="I71" s="45"/>
      <c r="J71" s="45"/>
      <c r="K71" s="45"/>
      <c r="L71" s="45"/>
    </row>
    <row r="72" spans="1:12" s="24" customFormat="1" ht="15.75" hidden="1" x14ac:dyDescent="0.25">
      <c r="A72" s="45"/>
      <c r="B72" s="45"/>
      <c r="C72" s="45"/>
      <c r="D72" s="45"/>
      <c r="E72" s="45"/>
      <c r="F72" s="45"/>
      <c r="G72" s="45"/>
      <c r="H72" s="45"/>
      <c r="I72" s="45"/>
      <c r="J72" s="45"/>
      <c r="K72" s="45"/>
      <c r="L72" s="45"/>
    </row>
    <row r="73" spans="1:12" s="24" customFormat="1" ht="15.75" hidden="1" x14ac:dyDescent="0.25">
      <c r="A73" s="45"/>
      <c r="B73" s="45"/>
      <c r="C73" s="45"/>
      <c r="D73" s="45"/>
      <c r="E73" s="45"/>
      <c r="F73" s="45"/>
      <c r="G73" s="45"/>
      <c r="H73" s="45"/>
      <c r="I73" s="45"/>
      <c r="J73" s="45"/>
      <c r="K73" s="45"/>
      <c r="L73" s="45"/>
    </row>
    <row r="74" spans="1:12" s="24" customFormat="1" ht="15.75" hidden="1" x14ac:dyDescent="0.25">
      <c r="A74" s="45"/>
      <c r="B74" s="45"/>
      <c r="C74" s="45"/>
      <c r="D74" s="45"/>
      <c r="E74" s="45"/>
      <c r="F74" s="45"/>
      <c r="G74" s="45"/>
      <c r="H74" s="45"/>
      <c r="I74" s="45"/>
      <c r="J74" s="45"/>
      <c r="K74" s="45"/>
      <c r="L74" s="45"/>
    </row>
    <row r="75" spans="1:12" s="24" customFormat="1" ht="15.75" hidden="1" x14ac:dyDescent="0.25">
      <c r="A75" s="45"/>
      <c r="B75" s="45"/>
      <c r="C75" s="45"/>
      <c r="D75" s="45"/>
      <c r="E75" s="45"/>
      <c r="F75" s="45"/>
      <c r="G75" s="45"/>
      <c r="H75" s="45"/>
      <c r="I75" s="45"/>
      <c r="J75" s="45"/>
      <c r="K75" s="45"/>
      <c r="L75" s="45"/>
    </row>
    <row r="76" spans="1:12" s="24" customFormat="1" ht="15.75" hidden="1" x14ac:dyDescent="0.25">
      <c r="A76" s="45"/>
      <c r="B76" s="45"/>
      <c r="C76" s="45"/>
      <c r="D76" s="45"/>
      <c r="E76" s="45"/>
      <c r="F76" s="45"/>
      <c r="G76" s="45"/>
      <c r="H76" s="45"/>
      <c r="I76" s="45"/>
      <c r="J76" s="45"/>
      <c r="K76" s="45"/>
      <c r="L76" s="45"/>
    </row>
    <row r="77" spans="1:12" s="24" customFormat="1" ht="15.75" hidden="1" x14ac:dyDescent="0.25">
      <c r="A77" s="45"/>
      <c r="B77" s="45"/>
      <c r="C77" s="45"/>
      <c r="D77" s="45"/>
      <c r="E77" s="45"/>
      <c r="F77" s="45"/>
      <c r="G77" s="45"/>
      <c r="H77" s="45"/>
      <c r="I77" s="45"/>
      <c r="J77" s="45"/>
      <c r="K77" s="45"/>
      <c r="L77" s="45"/>
    </row>
    <row r="78" spans="1:12" s="24" customFormat="1" ht="15.75" hidden="1" x14ac:dyDescent="0.25">
      <c r="A78" s="45"/>
      <c r="B78" s="45"/>
      <c r="C78" s="45"/>
      <c r="D78" s="45"/>
      <c r="E78" s="45"/>
      <c r="F78" s="45"/>
      <c r="G78" s="45"/>
      <c r="H78" s="45"/>
      <c r="I78" s="45"/>
      <c r="J78" s="45"/>
      <c r="K78" s="45"/>
      <c r="L78" s="45"/>
    </row>
    <row r="79" spans="1:12" s="24" customFormat="1" ht="15.75" hidden="1" x14ac:dyDescent="0.25">
      <c r="A79" s="45"/>
      <c r="B79" s="45"/>
      <c r="C79" s="45"/>
      <c r="D79" s="45"/>
      <c r="E79" s="45"/>
      <c r="F79" s="45"/>
      <c r="G79" s="45"/>
      <c r="H79" s="45"/>
      <c r="I79" s="45"/>
      <c r="J79" s="45"/>
      <c r="K79" s="45"/>
      <c r="L79" s="45"/>
    </row>
    <row r="80" spans="1:12" s="24" customFormat="1" ht="15.75" hidden="1" x14ac:dyDescent="0.25">
      <c r="A80" s="45"/>
      <c r="B80" s="45"/>
      <c r="C80" s="45"/>
      <c r="D80" s="45"/>
      <c r="E80" s="45"/>
      <c r="F80" s="45"/>
      <c r="G80" s="45"/>
      <c r="H80" s="45"/>
      <c r="I80" s="45"/>
      <c r="J80" s="45"/>
      <c r="K80" s="45"/>
      <c r="L80" s="45"/>
    </row>
    <row r="81" spans="1:12" s="24" customFormat="1" ht="15.75" hidden="1" x14ac:dyDescent="0.25">
      <c r="A81" s="45"/>
      <c r="B81" s="45"/>
      <c r="C81" s="45"/>
      <c r="D81" s="45"/>
      <c r="E81" s="45"/>
      <c r="F81" s="45"/>
      <c r="G81" s="45"/>
      <c r="H81" s="45"/>
      <c r="I81" s="45"/>
      <c r="J81" s="45"/>
      <c r="K81" s="45"/>
      <c r="L81" s="45"/>
    </row>
    <row r="82" spans="1:12" s="24" customFormat="1" ht="15.75" hidden="1" x14ac:dyDescent="0.25">
      <c r="A82" s="45"/>
      <c r="B82" s="45"/>
      <c r="C82" s="45"/>
      <c r="D82" s="45"/>
      <c r="E82" s="45"/>
      <c r="F82" s="45"/>
      <c r="G82" s="45"/>
      <c r="H82" s="45"/>
      <c r="I82" s="45"/>
      <c r="J82" s="45"/>
      <c r="K82" s="45"/>
      <c r="L82" s="45"/>
    </row>
    <row r="83" spans="1:12" s="24" customFormat="1" ht="15.75" hidden="1" x14ac:dyDescent="0.25">
      <c r="A83" s="45"/>
      <c r="B83" s="45"/>
      <c r="C83" s="45"/>
      <c r="D83" s="45"/>
      <c r="E83" s="45"/>
      <c r="F83" s="45"/>
      <c r="G83" s="45"/>
      <c r="H83" s="45"/>
      <c r="I83" s="45"/>
      <c r="J83" s="45"/>
      <c r="K83" s="45"/>
      <c r="L83" s="45"/>
    </row>
    <row r="84" spans="1:12" s="24" customFormat="1" ht="15.75" hidden="1" x14ac:dyDescent="0.25">
      <c r="A84" s="45"/>
      <c r="B84" s="45"/>
      <c r="C84" s="45"/>
      <c r="D84" s="45"/>
      <c r="E84" s="45"/>
      <c r="F84" s="45"/>
      <c r="G84" s="45"/>
      <c r="H84" s="45"/>
      <c r="I84" s="45"/>
      <c r="J84" s="45"/>
      <c r="K84" s="46"/>
      <c r="L84" s="46"/>
    </row>
    <row r="85" spans="1:12" s="24" customFormat="1" ht="15.75" hidden="1" x14ac:dyDescent="0.25">
      <c r="A85" s="45"/>
      <c r="B85" s="45"/>
      <c r="C85" s="45"/>
      <c r="D85" s="45"/>
      <c r="E85" s="45"/>
      <c r="F85" s="45"/>
      <c r="G85" s="45"/>
      <c r="H85" s="45"/>
      <c r="I85" s="45"/>
      <c r="J85" s="45"/>
      <c r="K85" s="46"/>
      <c r="L85" s="46"/>
    </row>
    <row r="86" spans="1:12" s="24" customFormat="1" ht="15.75" hidden="1" x14ac:dyDescent="0.25">
      <c r="A86" s="45"/>
      <c r="B86" s="45"/>
      <c r="C86" s="45"/>
      <c r="D86" s="45"/>
      <c r="E86" s="45"/>
      <c r="F86" s="45"/>
      <c r="G86" s="45"/>
      <c r="H86" s="45"/>
      <c r="I86" s="45"/>
      <c r="J86" s="45"/>
      <c r="K86" s="46"/>
      <c r="L86" s="46"/>
    </row>
    <row r="87" spans="1:12" s="24" customFormat="1" ht="15.75" hidden="1" x14ac:dyDescent="0.25">
      <c r="A87" s="45"/>
      <c r="B87" s="45"/>
      <c r="C87" s="45"/>
      <c r="D87" s="45"/>
      <c r="E87" s="45"/>
      <c r="F87" s="45"/>
      <c r="G87" s="45"/>
      <c r="H87" s="45"/>
      <c r="I87" s="45"/>
      <c r="J87" s="45"/>
      <c r="K87" s="46"/>
      <c r="L87" s="46"/>
    </row>
    <row r="88" spans="1:12" s="24" customFormat="1" ht="15.75" hidden="1" x14ac:dyDescent="0.25">
      <c r="A88" s="45"/>
      <c r="B88" s="45"/>
      <c r="C88" s="45"/>
      <c r="D88" s="45"/>
      <c r="E88" s="45"/>
      <c r="F88" s="45"/>
      <c r="G88" s="45"/>
      <c r="H88" s="45"/>
      <c r="I88" s="45"/>
      <c r="J88" s="45"/>
      <c r="K88" s="46"/>
      <c r="L88" s="46"/>
    </row>
    <row r="89" spans="1:12" s="24" customFormat="1" ht="15.75" hidden="1" x14ac:dyDescent="0.25">
      <c r="A89" s="45"/>
      <c r="B89" s="45"/>
      <c r="C89" s="45"/>
      <c r="D89" s="45"/>
      <c r="E89" s="45"/>
      <c r="F89" s="45"/>
      <c r="G89" s="45"/>
      <c r="H89" s="45"/>
      <c r="I89" s="45"/>
      <c r="J89" s="45"/>
      <c r="K89" s="46"/>
      <c r="L89" s="46"/>
    </row>
    <row r="90" spans="1:12" s="24" customFormat="1" ht="15.75" hidden="1" x14ac:dyDescent="0.25">
      <c r="A90" s="45"/>
      <c r="B90" s="45"/>
      <c r="C90" s="45"/>
      <c r="D90" s="45"/>
      <c r="E90" s="45"/>
      <c r="F90" s="45"/>
      <c r="G90" s="45"/>
      <c r="H90" s="45"/>
      <c r="I90" s="45"/>
      <c r="J90" s="45"/>
      <c r="K90" s="46"/>
      <c r="L90" s="46"/>
    </row>
    <row r="91" spans="1:12" s="24" customFormat="1" ht="15.75" hidden="1" x14ac:dyDescent="0.25">
      <c r="A91" s="45"/>
      <c r="B91" s="45"/>
      <c r="C91" s="45"/>
      <c r="D91" s="45"/>
      <c r="E91" s="45"/>
      <c r="F91" s="45"/>
      <c r="G91" s="45"/>
      <c r="H91" s="45"/>
      <c r="I91" s="45"/>
      <c r="J91" s="45"/>
      <c r="K91" s="46"/>
      <c r="L91" s="46"/>
    </row>
    <row r="92" spans="1:12" s="24" customFormat="1" ht="15.75" hidden="1" x14ac:dyDescent="0.25">
      <c r="A92" s="45"/>
      <c r="B92" s="45"/>
      <c r="C92" s="45"/>
      <c r="D92" s="45"/>
      <c r="E92" s="45"/>
      <c r="F92" s="45"/>
      <c r="G92" s="45"/>
      <c r="H92" s="45"/>
      <c r="I92" s="45"/>
      <c r="J92" s="45"/>
      <c r="K92" s="46"/>
      <c r="L92" s="46"/>
    </row>
    <row r="93" spans="1:12" s="24" customFormat="1" ht="15.75" hidden="1" x14ac:dyDescent="0.25">
      <c r="A93" s="45"/>
      <c r="B93" s="45"/>
      <c r="C93" s="45"/>
      <c r="D93" s="45"/>
      <c r="E93" s="45"/>
      <c r="F93" s="45"/>
      <c r="G93" s="45"/>
      <c r="H93" s="45"/>
      <c r="I93" s="45"/>
      <c r="J93" s="45"/>
      <c r="K93" s="54"/>
      <c r="L93" s="54"/>
    </row>
    <row r="94" spans="1:12" s="24" customFormat="1" ht="15.75" hidden="1" x14ac:dyDescent="0.25">
      <c r="A94" s="45"/>
      <c r="B94" s="45"/>
      <c r="C94" s="45"/>
      <c r="D94" s="45"/>
      <c r="E94" s="45"/>
      <c r="F94" s="45"/>
      <c r="G94" s="45"/>
      <c r="H94" s="45"/>
      <c r="I94" s="45"/>
      <c r="J94" s="45"/>
      <c r="K94" s="55">
        <f>$K$28</f>
        <v>2310000000</v>
      </c>
      <c r="L94" s="54"/>
    </row>
    <row r="95" spans="1:12" s="24" customFormat="1" ht="15.75" hidden="1" x14ac:dyDescent="0.25">
      <c r="A95" s="45"/>
      <c r="B95" s="45"/>
      <c r="C95" s="45"/>
      <c r="D95" s="45"/>
      <c r="E95" s="45"/>
      <c r="F95" s="45"/>
      <c r="G95" s="45"/>
      <c r="H95" s="45"/>
      <c r="I95" s="45"/>
      <c r="J95" s="45"/>
      <c r="K95" s="55">
        <f>$K$51</f>
        <v>0</v>
      </c>
      <c r="L95" s="56"/>
    </row>
    <row r="96" spans="1:12" s="24" customFormat="1" ht="15.75" hidden="1" x14ac:dyDescent="0.25">
      <c r="A96" s="45"/>
      <c r="B96" s="45"/>
      <c r="C96" s="45"/>
      <c r="D96" s="45"/>
      <c r="E96" s="45"/>
      <c r="F96" s="45"/>
      <c r="G96" s="45"/>
      <c r="H96" s="45"/>
      <c r="I96" s="45"/>
      <c r="J96" s="45"/>
      <c r="K96" s="55">
        <f>K94-K95</f>
        <v>2310000000</v>
      </c>
      <c r="L96" s="56">
        <f>K96/K94*100%</f>
        <v>1</v>
      </c>
    </row>
    <row r="97" spans="1:12" s="24" customFormat="1" ht="15.75" hidden="1" x14ac:dyDescent="0.25">
      <c r="A97" s="45"/>
      <c r="B97" s="45"/>
      <c r="C97" s="45"/>
      <c r="D97" s="45"/>
      <c r="E97" s="45"/>
      <c r="F97" s="45"/>
      <c r="G97" s="45"/>
      <c r="H97" s="45"/>
      <c r="I97" s="45"/>
      <c r="J97" s="45"/>
      <c r="K97" s="54"/>
      <c r="L97" s="56">
        <f>K95/K94*100%</f>
        <v>0</v>
      </c>
    </row>
    <row r="98" spans="1:12" s="24" customFormat="1" ht="15.75" x14ac:dyDescent="0.25">
      <c r="A98" s="45"/>
      <c r="B98" s="47"/>
      <c r="C98" s="45"/>
      <c r="D98" s="45"/>
      <c r="E98" s="45"/>
      <c r="F98" s="45"/>
      <c r="G98" s="45"/>
      <c r="H98" s="45"/>
      <c r="I98" s="45"/>
      <c r="J98" s="45"/>
      <c r="K98" s="48"/>
      <c r="L98" s="48"/>
    </row>
    <row r="99" spans="1:12" s="2" customFormat="1" ht="15.75" x14ac:dyDescent="0.25">
      <c r="A99" s="42"/>
      <c r="B99" s="49"/>
      <c r="C99" s="50"/>
      <c r="D99" s="50"/>
      <c r="E99" s="50"/>
      <c r="F99" s="50"/>
      <c r="G99" s="41"/>
      <c r="H99" s="41"/>
      <c r="I99" s="41"/>
      <c r="J99" s="41"/>
      <c r="K99" s="41"/>
      <c r="L99" s="41"/>
    </row>
  </sheetData>
  <mergeCells count="16">
    <mergeCell ref="C45:K45"/>
    <mergeCell ref="C46:K46"/>
    <mergeCell ref="B51:C51"/>
    <mergeCell ref="B66:L66"/>
    <mergeCell ref="B8:L8"/>
    <mergeCell ref="B9:K9"/>
    <mergeCell ref="C22:L22"/>
    <mergeCell ref="C23:L23"/>
    <mergeCell ref="B28:C28"/>
    <mergeCell ref="B30:L30"/>
    <mergeCell ref="B7:L7"/>
    <mergeCell ref="B1:K1"/>
    <mergeCell ref="B2:K2"/>
    <mergeCell ref="B3:K3"/>
    <mergeCell ref="B5:C6"/>
    <mergeCell ref="I5:K6"/>
  </mergeCells>
  <pageMargins left="0.7" right="0.45"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9"/>
  <sheetViews>
    <sheetView zoomScale="85" zoomScaleNormal="85" workbookViewId="0">
      <selection activeCell="N23" sqref="N23"/>
    </sheetView>
  </sheetViews>
  <sheetFormatPr defaultColWidth="9.140625" defaultRowHeight="12.75" x14ac:dyDescent="0.25"/>
  <cols>
    <col min="1" max="1" width="6.85546875" style="31" customWidth="1"/>
    <col min="2" max="2" width="72.7109375" style="32" customWidth="1"/>
    <col min="3" max="3" width="16.85546875" style="32" customWidth="1"/>
    <col min="4" max="4" width="7.42578125" style="34" customWidth="1"/>
    <col min="5" max="5" width="8.140625" style="35" customWidth="1"/>
    <col min="6" max="6" width="9" style="32" customWidth="1"/>
    <col min="7" max="7" width="14" style="32" customWidth="1"/>
    <col min="8" max="8" width="11" style="32" customWidth="1"/>
    <col min="9" max="9" width="11.5703125" style="32" customWidth="1"/>
    <col min="10" max="10" width="10.5703125" style="32" customWidth="1"/>
    <col min="11" max="11" width="23.42578125" style="32" customWidth="1"/>
    <col min="12" max="12" width="24.5703125" style="32" customWidth="1"/>
    <col min="13" max="13" width="9.140625" style="1"/>
    <col min="14" max="14" width="10.140625" style="1" bestFit="1" customWidth="1"/>
    <col min="15" max="16384" width="9.140625" style="1"/>
  </cols>
  <sheetData>
    <row r="1" spans="1:12" ht="18.75" x14ac:dyDescent="0.3">
      <c r="B1" s="91" t="s">
        <v>40</v>
      </c>
      <c r="C1" s="91"/>
      <c r="D1" s="91"/>
      <c r="E1" s="91"/>
      <c r="F1" s="91"/>
      <c r="G1" s="91"/>
      <c r="H1" s="91"/>
      <c r="I1" s="91"/>
      <c r="J1" s="91"/>
      <c r="K1" s="91"/>
    </row>
    <row r="2" spans="1:12" ht="16.5" x14ac:dyDescent="0.25">
      <c r="B2" s="90" t="s">
        <v>15</v>
      </c>
      <c r="C2" s="90"/>
      <c r="D2" s="90"/>
      <c r="E2" s="90"/>
      <c r="F2" s="90"/>
      <c r="G2" s="90"/>
      <c r="H2" s="90"/>
      <c r="I2" s="90"/>
      <c r="J2" s="90"/>
      <c r="K2" s="90"/>
    </row>
    <row r="3" spans="1:12" ht="18.75" x14ac:dyDescent="0.3">
      <c r="B3" s="92" t="s">
        <v>39</v>
      </c>
      <c r="C3" s="92"/>
      <c r="D3" s="92"/>
      <c r="E3" s="92"/>
      <c r="F3" s="92"/>
      <c r="G3" s="92"/>
      <c r="H3" s="92"/>
      <c r="I3" s="92"/>
      <c r="J3" s="92"/>
      <c r="K3" s="92"/>
    </row>
    <row r="4" spans="1:12" ht="15.75" x14ac:dyDescent="0.25">
      <c r="B4" s="33"/>
    </row>
    <row r="5" spans="1:12" ht="33" customHeight="1" x14ac:dyDescent="0.25">
      <c r="B5" s="93" t="s">
        <v>60</v>
      </c>
      <c r="C5" s="93"/>
      <c r="I5" s="94"/>
      <c r="J5" s="94"/>
      <c r="K5" s="94"/>
      <c r="L5" s="36"/>
    </row>
    <row r="6" spans="1:12" ht="17.25" x14ac:dyDescent="0.25">
      <c r="B6" s="93"/>
      <c r="C6" s="93"/>
      <c r="I6" s="94"/>
      <c r="J6" s="94"/>
      <c r="K6" s="94"/>
      <c r="L6" s="36"/>
    </row>
    <row r="7" spans="1:12" ht="16.5" x14ac:dyDescent="0.25">
      <c r="B7" s="90" t="s">
        <v>48</v>
      </c>
      <c r="C7" s="90"/>
      <c r="D7" s="90"/>
      <c r="E7" s="90"/>
      <c r="F7" s="90"/>
      <c r="G7" s="90"/>
      <c r="H7" s="90"/>
      <c r="I7" s="90"/>
      <c r="J7" s="90"/>
      <c r="K7" s="90"/>
      <c r="L7" s="90"/>
    </row>
    <row r="8" spans="1:12" s="2" customFormat="1" ht="15.75" x14ac:dyDescent="0.25">
      <c r="A8" s="63"/>
      <c r="B8" s="89" t="s">
        <v>66</v>
      </c>
      <c r="C8" s="89"/>
      <c r="D8" s="89"/>
      <c r="E8" s="89"/>
      <c r="F8" s="89"/>
      <c r="G8" s="89"/>
      <c r="H8" s="89"/>
      <c r="I8" s="89"/>
      <c r="J8" s="89"/>
      <c r="K8" s="89"/>
      <c r="L8" s="89"/>
    </row>
    <row r="9" spans="1:12" s="2" customFormat="1" ht="15.75" x14ac:dyDescent="0.25">
      <c r="A9" s="63" t="s">
        <v>10</v>
      </c>
      <c r="B9" s="81" t="s">
        <v>27</v>
      </c>
      <c r="C9" s="81"/>
      <c r="D9" s="81"/>
      <c r="E9" s="81"/>
      <c r="F9" s="81"/>
      <c r="G9" s="81"/>
      <c r="H9" s="81"/>
      <c r="I9" s="81"/>
      <c r="J9" s="81"/>
      <c r="K9" s="81"/>
      <c r="L9" s="38"/>
    </row>
    <row r="10" spans="1:12" s="2" customFormat="1" ht="16.5" thickBot="1" x14ac:dyDescent="0.3">
      <c r="A10" s="63"/>
      <c r="B10" s="61"/>
      <c r="C10" s="61"/>
      <c r="D10" s="61"/>
      <c r="E10" s="61"/>
      <c r="F10" s="61"/>
      <c r="G10" s="61"/>
      <c r="H10" s="61"/>
      <c r="I10" s="61"/>
      <c r="J10" s="61"/>
      <c r="K10" s="61"/>
      <c r="L10" s="38"/>
    </row>
    <row r="11" spans="1:12" s="2" customFormat="1" ht="94.5" x14ac:dyDescent="0.25">
      <c r="A11" s="3" t="s">
        <v>0</v>
      </c>
      <c r="B11" s="4" t="s">
        <v>14</v>
      </c>
      <c r="C11" s="4" t="s">
        <v>17</v>
      </c>
      <c r="D11" s="5" t="s">
        <v>28</v>
      </c>
      <c r="E11" s="6" t="s">
        <v>29</v>
      </c>
      <c r="F11" s="7" t="s">
        <v>30</v>
      </c>
      <c r="G11" s="5" t="s">
        <v>31</v>
      </c>
      <c r="H11" s="5" t="s">
        <v>16</v>
      </c>
      <c r="I11" s="5" t="s">
        <v>18</v>
      </c>
      <c r="J11" s="51" t="s">
        <v>32</v>
      </c>
      <c r="K11" s="51" t="s">
        <v>33</v>
      </c>
      <c r="L11" s="25" t="s">
        <v>5</v>
      </c>
    </row>
    <row r="12" spans="1:12" s="2" customFormat="1" ht="15.75" x14ac:dyDescent="0.25">
      <c r="A12" s="8">
        <v>1</v>
      </c>
      <c r="B12" s="9" t="s">
        <v>2</v>
      </c>
      <c r="C12" s="10"/>
      <c r="D12" s="11"/>
      <c r="E12" s="40"/>
      <c r="F12" s="12"/>
      <c r="G12" s="12"/>
      <c r="H12" s="12"/>
      <c r="I12" s="12"/>
      <c r="J12" s="52"/>
      <c r="K12" s="52"/>
      <c r="L12" s="13"/>
    </row>
    <row r="13" spans="1:12" s="2" customFormat="1" ht="31.5" x14ac:dyDescent="0.25">
      <c r="A13" s="14" t="s">
        <v>13</v>
      </c>
      <c r="B13" s="70" t="s">
        <v>65</v>
      </c>
      <c r="C13" s="10" t="s">
        <v>37</v>
      </c>
      <c r="D13" s="15">
        <v>1</v>
      </c>
      <c r="E13" s="40">
        <v>40000</v>
      </c>
      <c r="F13" s="12">
        <v>0</v>
      </c>
      <c r="G13" s="12">
        <v>0</v>
      </c>
      <c r="H13" s="12">
        <v>1</v>
      </c>
      <c r="I13" s="12">
        <v>7000</v>
      </c>
      <c r="J13" s="52">
        <v>40000</v>
      </c>
      <c r="K13" s="52">
        <f>J13*I13*H13</f>
        <v>280000000</v>
      </c>
      <c r="L13" s="13"/>
    </row>
    <row r="14" spans="1:12" s="2" customFormat="1" ht="31.5" x14ac:dyDescent="0.25">
      <c r="A14" s="14">
        <v>1.5</v>
      </c>
      <c r="B14" s="71" t="s">
        <v>64</v>
      </c>
      <c r="C14" s="10" t="s">
        <v>57</v>
      </c>
      <c r="D14" s="15">
        <v>8</v>
      </c>
      <c r="E14" s="40">
        <v>40000</v>
      </c>
      <c r="F14" s="12">
        <v>0</v>
      </c>
      <c r="G14" s="12">
        <v>0</v>
      </c>
      <c r="H14" s="12">
        <v>1</v>
      </c>
      <c r="I14" s="12">
        <v>7000</v>
      </c>
      <c r="J14" s="52">
        <f t="shared" ref="J14:J20" si="0">G14+F14+(D14*E14)</f>
        <v>320000</v>
      </c>
      <c r="K14" s="52">
        <f t="shared" ref="K14:K19" si="1">J14*I14*H14</f>
        <v>2240000000</v>
      </c>
      <c r="L14" s="13"/>
    </row>
    <row r="15" spans="1:12" s="2" customFormat="1" ht="15.75" x14ac:dyDescent="0.25">
      <c r="A15" s="8">
        <v>2</v>
      </c>
      <c r="B15" s="9" t="s">
        <v>7</v>
      </c>
      <c r="C15" s="10" t="s">
        <v>8</v>
      </c>
      <c r="D15" s="15">
        <v>0</v>
      </c>
      <c r="E15" s="40">
        <v>40000</v>
      </c>
      <c r="F15" s="12">
        <v>0</v>
      </c>
      <c r="G15" s="12">
        <v>0</v>
      </c>
      <c r="H15" s="12">
        <v>1</v>
      </c>
      <c r="I15" s="12">
        <v>7000</v>
      </c>
      <c r="J15" s="52">
        <f t="shared" si="0"/>
        <v>0</v>
      </c>
      <c r="K15" s="52">
        <f t="shared" si="1"/>
        <v>0</v>
      </c>
      <c r="L15" s="13"/>
    </row>
    <row r="16" spans="1:12" s="2" customFormat="1" ht="15.75" x14ac:dyDescent="0.25">
      <c r="A16" s="16"/>
      <c r="B16" s="10"/>
      <c r="C16" s="10" t="s">
        <v>19</v>
      </c>
      <c r="D16" s="15">
        <v>0</v>
      </c>
      <c r="E16" s="40">
        <v>40000</v>
      </c>
      <c r="F16" s="12">
        <v>0</v>
      </c>
      <c r="G16" s="12">
        <v>0</v>
      </c>
      <c r="H16" s="12">
        <v>1</v>
      </c>
      <c r="I16" s="12">
        <v>7000</v>
      </c>
      <c r="J16" s="52">
        <f t="shared" si="0"/>
        <v>0</v>
      </c>
      <c r="K16" s="52">
        <f t="shared" si="1"/>
        <v>0</v>
      </c>
      <c r="L16" s="13"/>
    </row>
    <row r="17" spans="1:12" s="2" customFormat="1" ht="15.75" x14ac:dyDescent="0.25">
      <c r="A17" s="16"/>
      <c r="B17" s="10"/>
      <c r="C17" s="10" t="s">
        <v>20</v>
      </c>
      <c r="D17" s="15">
        <v>1</v>
      </c>
      <c r="E17" s="40">
        <v>40000</v>
      </c>
      <c r="F17" s="12">
        <v>0</v>
      </c>
      <c r="G17" s="12">
        <v>0</v>
      </c>
      <c r="H17" s="12">
        <v>1</v>
      </c>
      <c r="I17" s="12">
        <v>7000</v>
      </c>
      <c r="J17" s="52">
        <f t="shared" si="0"/>
        <v>40000</v>
      </c>
      <c r="K17" s="52">
        <f t="shared" si="1"/>
        <v>280000000</v>
      </c>
      <c r="L17" s="13"/>
    </row>
    <row r="18" spans="1:12" s="2" customFormat="1" ht="15.75" x14ac:dyDescent="0.25">
      <c r="A18" s="8">
        <v>3</v>
      </c>
      <c r="B18" s="9" t="s">
        <v>21</v>
      </c>
      <c r="C18" s="10"/>
      <c r="D18" s="15"/>
      <c r="E18" s="40"/>
      <c r="F18" s="12"/>
      <c r="G18" s="12"/>
      <c r="H18" s="12">
        <v>1</v>
      </c>
      <c r="I18" s="12">
        <v>7000</v>
      </c>
      <c r="J18" s="52">
        <f t="shared" si="0"/>
        <v>0</v>
      </c>
      <c r="K18" s="52">
        <f t="shared" si="1"/>
        <v>0</v>
      </c>
      <c r="L18" s="13"/>
    </row>
    <row r="19" spans="1:12" s="2" customFormat="1" ht="15.75" x14ac:dyDescent="0.25">
      <c r="A19" s="14" t="s">
        <v>25</v>
      </c>
      <c r="B19" s="10" t="s">
        <v>3</v>
      </c>
      <c r="C19" s="10"/>
      <c r="D19" s="15"/>
      <c r="E19" s="40"/>
      <c r="F19" s="12"/>
      <c r="G19" s="12">
        <v>500000</v>
      </c>
      <c r="H19" s="12">
        <v>1</v>
      </c>
      <c r="I19" s="12">
        <v>7000</v>
      </c>
      <c r="J19" s="52">
        <f t="shared" si="0"/>
        <v>500000</v>
      </c>
      <c r="K19" s="52">
        <f t="shared" si="1"/>
        <v>3500000000</v>
      </c>
      <c r="L19" s="13"/>
    </row>
    <row r="20" spans="1:12" s="2" customFormat="1" ht="15.75" x14ac:dyDescent="0.25">
      <c r="A20" s="14" t="s">
        <v>24</v>
      </c>
      <c r="B20" s="10" t="s">
        <v>4</v>
      </c>
      <c r="C20" s="10"/>
      <c r="D20" s="15"/>
      <c r="E20" s="40"/>
      <c r="F20" s="12"/>
      <c r="G20" s="12"/>
      <c r="H20" s="12">
        <v>1</v>
      </c>
      <c r="I20" s="12">
        <v>7000</v>
      </c>
      <c r="J20" s="52">
        <f t="shared" si="0"/>
        <v>0</v>
      </c>
      <c r="K20" s="52">
        <f>J20*I20*H20</f>
        <v>0</v>
      </c>
      <c r="L20" s="13"/>
    </row>
    <row r="21" spans="1:12" s="2" customFormat="1" ht="15.75" x14ac:dyDescent="0.25">
      <c r="A21" s="14" t="s">
        <v>23</v>
      </c>
      <c r="B21" s="10" t="s">
        <v>22</v>
      </c>
      <c r="C21" s="10"/>
      <c r="D21" s="15"/>
      <c r="E21" s="40"/>
      <c r="F21" s="12"/>
      <c r="G21" s="12"/>
      <c r="H21" s="12">
        <v>1</v>
      </c>
      <c r="I21" s="12">
        <v>7000</v>
      </c>
      <c r="J21" s="52">
        <f>G21+F21+(D21*E21)</f>
        <v>0</v>
      </c>
      <c r="K21" s="52">
        <f>J21*I21*H21</f>
        <v>0</v>
      </c>
      <c r="L21" s="13"/>
    </row>
    <row r="22" spans="1:12" s="2" customFormat="1" ht="31.5" x14ac:dyDescent="0.25">
      <c r="A22" s="16">
        <v>4</v>
      </c>
      <c r="B22" s="10" t="s">
        <v>35</v>
      </c>
      <c r="C22" s="82" t="s">
        <v>38</v>
      </c>
      <c r="D22" s="83"/>
      <c r="E22" s="83"/>
      <c r="F22" s="83"/>
      <c r="G22" s="83"/>
      <c r="H22" s="83"/>
      <c r="I22" s="83"/>
      <c r="J22" s="83"/>
      <c r="K22" s="83"/>
      <c r="L22" s="84"/>
    </row>
    <row r="23" spans="1:12" s="2" customFormat="1" ht="15.75" x14ac:dyDescent="0.25">
      <c r="A23" s="16">
        <v>5</v>
      </c>
      <c r="B23" s="10" t="s">
        <v>34</v>
      </c>
      <c r="C23" s="85" t="s">
        <v>38</v>
      </c>
      <c r="D23" s="86"/>
      <c r="E23" s="86"/>
      <c r="F23" s="86"/>
      <c r="G23" s="86"/>
      <c r="H23" s="86"/>
      <c r="I23" s="86"/>
      <c r="J23" s="86"/>
      <c r="K23" s="86"/>
      <c r="L23" s="87"/>
    </row>
    <row r="24" spans="1:12" s="2" customFormat="1" ht="15.75" x14ac:dyDescent="0.25">
      <c r="A24" s="16">
        <v>6</v>
      </c>
      <c r="B24" s="9" t="s">
        <v>9</v>
      </c>
      <c r="C24" s="10" t="s">
        <v>8</v>
      </c>
      <c r="D24" s="15">
        <v>0</v>
      </c>
      <c r="E24" s="40">
        <v>40000</v>
      </c>
      <c r="F24" s="12">
        <v>0</v>
      </c>
      <c r="G24" s="12">
        <v>0</v>
      </c>
      <c r="H24" s="12">
        <v>1</v>
      </c>
      <c r="I24" s="12">
        <v>7000</v>
      </c>
      <c r="J24" s="52">
        <f>G24+F24+(D24*E24)</f>
        <v>0</v>
      </c>
      <c r="K24" s="52">
        <f>J24*I24*H24</f>
        <v>0</v>
      </c>
      <c r="L24" s="13"/>
    </row>
    <row r="25" spans="1:12" s="2" customFormat="1" ht="15.75" x14ac:dyDescent="0.25">
      <c r="A25" s="17"/>
      <c r="B25" s="10"/>
      <c r="C25" s="10" t="s">
        <v>19</v>
      </c>
      <c r="D25" s="15">
        <v>0</v>
      </c>
      <c r="E25" s="40">
        <v>40000</v>
      </c>
      <c r="F25" s="12">
        <v>0</v>
      </c>
      <c r="G25" s="12">
        <v>0</v>
      </c>
      <c r="H25" s="12">
        <v>1</v>
      </c>
      <c r="I25" s="12">
        <v>7000</v>
      </c>
      <c r="J25" s="52">
        <f>G25+F25+(D25*E25)</f>
        <v>0</v>
      </c>
      <c r="K25" s="52">
        <f>J25*I25*H25</f>
        <v>0</v>
      </c>
      <c r="L25" s="13"/>
    </row>
    <row r="26" spans="1:12" s="2" customFormat="1" ht="15.75" x14ac:dyDescent="0.25">
      <c r="A26" s="17"/>
      <c r="B26" s="10"/>
      <c r="C26" s="10" t="s">
        <v>20</v>
      </c>
      <c r="D26" s="15">
        <v>1</v>
      </c>
      <c r="E26" s="40">
        <v>40000</v>
      </c>
      <c r="F26" s="12">
        <v>0</v>
      </c>
      <c r="G26" s="12">
        <v>0</v>
      </c>
      <c r="H26" s="12">
        <v>1</v>
      </c>
      <c r="I26" s="12">
        <v>7000</v>
      </c>
      <c r="J26" s="52">
        <f>G26+F26+(D26*E26)</f>
        <v>40000</v>
      </c>
      <c r="K26" s="52">
        <f>J26*I26*H26</f>
        <v>280000000</v>
      </c>
      <c r="L26" s="13"/>
    </row>
    <row r="27" spans="1:12" s="2" customFormat="1" ht="15.75" x14ac:dyDescent="0.25">
      <c r="A27" s="18"/>
      <c r="B27" s="10"/>
      <c r="C27" s="10" t="s">
        <v>6</v>
      </c>
      <c r="D27" s="15"/>
      <c r="E27" s="40"/>
      <c r="F27" s="12"/>
      <c r="G27" s="12"/>
      <c r="H27" s="12">
        <v>1</v>
      </c>
      <c r="I27" s="12">
        <v>7000</v>
      </c>
      <c r="J27" s="52">
        <f>G27+F27+(D27*E27)</f>
        <v>0</v>
      </c>
      <c r="K27" s="52">
        <f>J27*I27*H27</f>
        <v>0</v>
      </c>
      <c r="L27" s="13"/>
    </row>
    <row r="28" spans="1:12" s="2" customFormat="1" ht="16.5" thickBot="1" x14ac:dyDescent="0.3">
      <c r="A28" s="19"/>
      <c r="B28" s="79" t="s">
        <v>1</v>
      </c>
      <c r="C28" s="80"/>
      <c r="D28" s="20"/>
      <c r="E28" s="21"/>
      <c r="F28" s="21">
        <f>SUM(F12:F22)</f>
        <v>0</v>
      </c>
      <c r="G28" s="21">
        <f>SUM(G12:G22)</f>
        <v>500000</v>
      </c>
      <c r="H28" s="22"/>
      <c r="I28" s="12"/>
      <c r="J28" s="53">
        <f>SUM(J12:J27)</f>
        <v>940000</v>
      </c>
      <c r="K28" s="53">
        <f>SUM(K12:K27)</f>
        <v>6580000000</v>
      </c>
      <c r="L28" s="23"/>
    </row>
    <row r="29" spans="1:12" s="2" customFormat="1" ht="17.25" hidden="1" customHeight="1" x14ac:dyDescent="0.25">
      <c r="A29" s="26"/>
      <c r="B29" s="27"/>
      <c r="C29" s="27"/>
      <c r="D29" s="28"/>
      <c r="E29" s="29"/>
      <c r="F29" s="29"/>
      <c r="G29" s="29"/>
      <c r="H29" s="30"/>
      <c r="I29" s="29"/>
      <c r="J29" s="29"/>
      <c r="K29" s="29"/>
      <c r="L29" s="29"/>
    </row>
    <row r="30" spans="1:12" s="2" customFormat="1" ht="15.75" hidden="1" x14ac:dyDescent="0.25">
      <c r="A30" s="63" t="s">
        <v>11</v>
      </c>
      <c r="B30" s="81" t="s">
        <v>36</v>
      </c>
      <c r="C30" s="81"/>
      <c r="D30" s="81"/>
      <c r="E30" s="81"/>
      <c r="F30" s="81"/>
      <c r="G30" s="81"/>
      <c r="H30" s="81"/>
      <c r="I30" s="81"/>
      <c r="J30" s="81"/>
      <c r="K30" s="81"/>
      <c r="L30" s="81"/>
    </row>
    <row r="31" spans="1:12" s="2" customFormat="1" ht="16.5" hidden="1" thickBot="1" x14ac:dyDescent="0.3">
      <c r="A31" s="42"/>
      <c r="B31" s="41"/>
      <c r="C31" s="41"/>
      <c r="D31" s="43"/>
      <c r="E31" s="44"/>
      <c r="F31" s="41"/>
      <c r="G31" s="41"/>
      <c r="H31" s="41"/>
      <c r="I31" s="41"/>
      <c r="J31" s="41"/>
      <c r="K31" s="41"/>
      <c r="L31" s="41"/>
    </row>
    <row r="32" spans="1:12" s="2" customFormat="1" ht="94.5" hidden="1" x14ac:dyDescent="0.25">
      <c r="A32" s="3" t="s">
        <v>0</v>
      </c>
      <c r="B32" s="4" t="s">
        <v>14</v>
      </c>
      <c r="C32" s="4" t="s">
        <v>17</v>
      </c>
      <c r="D32" s="5" t="s">
        <v>28</v>
      </c>
      <c r="E32" s="6" t="s">
        <v>29</v>
      </c>
      <c r="F32" s="7" t="s">
        <v>30</v>
      </c>
      <c r="G32" s="5" t="s">
        <v>31</v>
      </c>
      <c r="H32" s="5" t="s">
        <v>18</v>
      </c>
      <c r="I32" s="5" t="s">
        <v>16</v>
      </c>
      <c r="J32" s="5" t="s">
        <v>32</v>
      </c>
      <c r="K32" s="5" t="s">
        <v>33</v>
      </c>
      <c r="L32" s="25" t="s">
        <v>5</v>
      </c>
    </row>
    <row r="33" spans="1:12" s="2" customFormat="1" ht="15.75" hidden="1" x14ac:dyDescent="0.25">
      <c r="A33" s="8">
        <v>1</v>
      </c>
      <c r="B33" s="9" t="s">
        <v>2</v>
      </c>
      <c r="C33" s="10"/>
      <c r="D33" s="11"/>
      <c r="E33" s="40"/>
      <c r="F33" s="12"/>
      <c r="G33" s="12"/>
      <c r="H33" s="12"/>
      <c r="I33" s="12"/>
      <c r="J33" s="12"/>
      <c r="K33" s="12"/>
      <c r="L33" s="13"/>
    </row>
    <row r="34" spans="1:12" s="2" customFormat="1" ht="15.75" hidden="1" x14ac:dyDescent="0.25">
      <c r="A34" s="14" t="s">
        <v>13</v>
      </c>
      <c r="B34" s="10"/>
      <c r="C34" s="10"/>
      <c r="D34" s="15"/>
      <c r="E34" s="40"/>
      <c r="F34" s="12">
        <v>0</v>
      </c>
      <c r="G34" s="12">
        <v>0</v>
      </c>
      <c r="H34" s="12">
        <v>1</v>
      </c>
      <c r="I34" s="12">
        <v>20</v>
      </c>
      <c r="J34" s="52">
        <f>G34+F34+(D34*E34)</f>
        <v>0</v>
      </c>
      <c r="K34" s="52">
        <f>J34*I34*H34</f>
        <v>0</v>
      </c>
      <c r="L34" s="13"/>
    </row>
    <row r="35" spans="1:12" s="2" customFormat="1" ht="15.75" hidden="1" x14ac:dyDescent="0.25">
      <c r="A35" s="57">
        <v>1.2</v>
      </c>
      <c r="B35" s="10"/>
      <c r="C35" s="10"/>
      <c r="D35" s="15"/>
      <c r="E35" s="40"/>
      <c r="F35" s="12">
        <v>0</v>
      </c>
      <c r="G35" s="12">
        <v>0</v>
      </c>
      <c r="H35" s="12">
        <v>1</v>
      </c>
      <c r="I35" s="12">
        <v>20</v>
      </c>
      <c r="J35" s="52">
        <f t="shared" ref="J35:J44" si="2">G35+F35+(D35*E35)</f>
        <v>0</v>
      </c>
      <c r="K35" s="52">
        <f t="shared" ref="K35:K44" si="3">J35*I35*H35</f>
        <v>0</v>
      </c>
      <c r="L35" s="13"/>
    </row>
    <row r="36" spans="1:12" s="2" customFormat="1" ht="15.75" hidden="1" x14ac:dyDescent="0.25">
      <c r="A36" s="62" t="s">
        <v>46</v>
      </c>
      <c r="B36" s="10"/>
      <c r="C36" s="10"/>
      <c r="D36" s="15"/>
      <c r="E36" s="40"/>
      <c r="F36" s="12">
        <v>0</v>
      </c>
      <c r="G36" s="12"/>
      <c r="H36" s="12">
        <v>1</v>
      </c>
      <c r="I36" s="12">
        <v>30</v>
      </c>
      <c r="J36" s="52">
        <f>G36+F36+(D36*E36)</f>
        <v>0</v>
      </c>
      <c r="K36" s="52">
        <f>J36*I36*H36</f>
        <v>0</v>
      </c>
      <c r="L36" s="13"/>
    </row>
    <row r="37" spans="1:12" s="2" customFormat="1" ht="15.75" hidden="1" x14ac:dyDescent="0.25">
      <c r="A37" s="14" t="s">
        <v>41</v>
      </c>
      <c r="B37" s="10"/>
      <c r="C37" s="10"/>
      <c r="D37" s="15"/>
      <c r="E37" s="40"/>
      <c r="F37" s="12">
        <v>0</v>
      </c>
      <c r="G37" s="12"/>
      <c r="H37" s="12">
        <v>1</v>
      </c>
      <c r="I37" s="12">
        <v>30</v>
      </c>
      <c r="J37" s="52">
        <f>G37+F37+(D37*E37)</f>
        <v>0</v>
      </c>
      <c r="K37" s="52">
        <f>J37*I37*H37</f>
        <v>0</v>
      </c>
      <c r="L37" s="13"/>
    </row>
    <row r="38" spans="1:12" s="2" customFormat="1" ht="15.75" hidden="1" x14ac:dyDescent="0.25">
      <c r="A38" s="8">
        <v>2</v>
      </c>
      <c r="B38" s="9" t="s">
        <v>7</v>
      </c>
      <c r="C38" s="10" t="s">
        <v>8</v>
      </c>
      <c r="D38" s="15"/>
      <c r="E38" s="40"/>
      <c r="F38" s="12"/>
      <c r="G38" s="12"/>
      <c r="H38" s="12">
        <v>1</v>
      </c>
      <c r="I38" s="12">
        <v>20</v>
      </c>
      <c r="J38" s="52">
        <f t="shared" si="2"/>
        <v>0</v>
      </c>
      <c r="K38" s="52">
        <f t="shared" si="3"/>
        <v>0</v>
      </c>
      <c r="L38" s="13"/>
    </row>
    <row r="39" spans="1:12" s="2" customFormat="1" ht="15.75" hidden="1" x14ac:dyDescent="0.25">
      <c r="A39" s="16"/>
      <c r="B39" s="10"/>
      <c r="C39" s="10" t="s">
        <v>19</v>
      </c>
      <c r="D39" s="15"/>
      <c r="E39" s="40"/>
      <c r="F39" s="12"/>
      <c r="G39" s="12"/>
      <c r="H39" s="12">
        <v>1</v>
      </c>
      <c r="I39" s="12">
        <v>20</v>
      </c>
      <c r="J39" s="52">
        <f>G39+F39+(D39*E39)</f>
        <v>0</v>
      </c>
      <c r="K39" s="52">
        <f t="shared" si="3"/>
        <v>0</v>
      </c>
      <c r="L39" s="13"/>
    </row>
    <row r="40" spans="1:12" s="2" customFormat="1" ht="15.75" hidden="1" x14ac:dyDescent="0.25">
      <c r="A40" s="16"/>
      <c r="B40" s="10"/>
      <c r="C40" s="10" t="s">
        <v>20</v>
      </c>
      <c r="D40" s="15"/>
      <c r="E40" s="40"/>
      <c r="F40" s="12"/>
      <c r="G40" s="12"/>
      <c r="H40" s="12"/>
      <c r="I40" s="12"/>
      <c r="J40" s="52">
        <f t="shared" si="2"/>
        <v>0</v>
      </c>
      <c r="K40" s="52">
        <f t="shared" si="3"/>
        <v>0</v>
      </c>
      <c r="L40" s="13"/>
    </row>
    <row r="41" spans="1:12" s="2" customFormat="1" ht="15.75" hidden="1" x14ac:dyDescent="0.25">
      <c r="A41" s="8">
        <v>3</v>
      </c>
      <c r="B41" s="9" t="s">
        <v>21</v>
      </c>
      <c r="C41" s="10"/>
      <c r="D41" s="15"/>
      <c r="E41" s="40"/>
      <c r="F41" s="12"/>
      <c r="G41" s="12"/>
      <c r="H41" s="12"/>
      <c r="I41" s="12"/>
      <c r="J41" s="52"/>
      <c r="K41" s="52"/>
      <c r="L41" s="13"/>
    </row>
    <row r="42" spans="1:12" s="2" customFormat="1" ht="15.75" hidden="1" x14ac:dyDescent="0.25">
      <c r="A42" s="14" t="s">
        <v>25</v>
      </c>
      <c r="B42" s="10" t="s">
        <v>3</v>
      </c>
      <c r="C42" s="10"/>
      <c r="D42" s="15"/>
      <c r="E42" s="40"/>
      <c r="F42" s="12"/>
      <c r="G42" s="12"/>
      <c r="H42" s="12"/>
      <c r="I42" s="12"/>
      <c r="J42" s="52"/>
      <c r="K42" s="52">
        <f>J42*I42*H42</f>
        <v>0</v>
      </c>
      <c r="L42" s="13"/>
    </row>
    <row r="43" spans="1:12" s="2" customFormat="1" ht="15.75" hidden="1" x14ac:dyDescent="0.25">
      <c r="A43" s="14" t="s">
        <v>24</v>
      </c>
      <c r="B43" s="10" t="s">
        <v>4</v>
      </c>
      <c r="C43" s="10"/>
      <c r="D43" s="15"/>
      <c r="E43" s="40"/>
      <c r="F43" s="12"/>
      <c r="G43" s="12"/>
      <c r="H43" s="12">
        <v>1</v>
      </c>
      <c r="I43" s="12">
        <v>0</v>
      </c>
      <c r="J43" s="52">
        <f t="shared" si="2"/>
        <v>0</v>
      </c>
      <c r="K43" s="52">
        <f t="shared" si="3"/>
        <v>0</v>
      </c>
      <c r="L43" s="13"/>
    </row>
    <row r="44" spans="1:12" s="2" customFormat="1" ht="15.75" hidden="1" x14ac:dyDescent="0.25">
      <c r="A44" s="14" t="s">
        <v>23</v>
      </c>
      <c r="B44" s="10" t="s">
        <v>22</v>
      </c>
      <c r="C44" s="10"/>
      <c r="D44" s="15"/>
      <c r="E44" s="40"/>
      <c r="F44" s="12"/>
      <c r="G44" s="12"/>
      <c r="H44" s="12">
        <v>1</v>
      </c>
      <c r="I44" s="12">
        <v>0</v>
      </c>
      <c r="J44" s="52">
        <f t="shared" si="2"/>
        <v>0</v>
      </c>
      <c r="K44" s="52">
        <f t="shared" si="3"/>
        <v>0</v>
      </c>
      <c r="L44" s="13"/>
    </row>
    <row r="45" spans="1:12" s="2" customFormat="1" ht="31.5" hidden="1" x14ac:dyDescent="0.25">
      <c r="A45" s="8">
        <v>4</v>
      </c>
      <c r="B45" s="10" t="s">
        <v>35</v>
      </c>
      <c r="C45" s="82" t="s">
        <v>38</v>
      </c>
      <c r="D45" s="83"/>
      <c r="E45" s="83"/>
      <c r="F45" s="83"/>
      <c r="G45" s="83"/>
      <c r="H45" s="83"/>
      <c r="I45" s="83"/>
      <c r="J45" s="83"/>
      <c r="K45" s="88"/>
      <c r="L45" s="13"/>
    </row>
    <row r="46" spans="1:12" s="2" customFormat="1" ht="15.75" hidden="1" x14ac:dyDescent="0.25">
      <c r="A46" s="8">
        <v>5</v>
      </c>
      <c r="B46" s="10" t="s">
        <v>34</v>
      </c>
      <c r="C46" s="76" t="s">
        <v>38</v>
      </c>
      <c r="D46" s="77"/>
      <c r="E46" s="77"/>
      <c r="F46" s="77"/>
      <c r="G46" s="77"/>
      <c r="H46" s="77"/>
      <c r="I46" s="77"/>
      <c r="J46" s="77"/>
      <c r="K46" s="78"/>
      <c r="L46" s="13"/>
    </row>
    <row r="47" spans="1:12" s="2" customFormat="1" ht="15.75" hidden="1" x14ac:dyDescent="0.25">
      <c r="A47" s="8">
        <v>6</v>
      </c>
      <c r="B47" s="9" t="s">
        <v>9</v>
      </c>
      <c r="C47" s="10" t="s">
        <v>8</v>
      </c>
      <c r="D47" s="15">
        <v>0</v>
      </c>
      <c r="E47" s="40">
        <v>19971</v>
      </c>
      <c r="F47" s="12"/>
      <c r="G47" s="12"/>
      <c r="H47" s="12">
        <v>1</v>
      </c>
      <c r="I47" s="12">
        <v>20</v>
      </c>
      <c r="J47" s="52">
        <f>G47+F47+(D47*E47)</f>
        <v>0</v>
      </c>
      <c r="K47" s="52">
        <f>J47*I47*H47</f>
        <v>0</v>
      </c>
      <c r="L47" s="13"/>
    </row>
    <row r="48" spans="1:12" s="2" customFormat="1" ht="15.75" hidden="1" x14ac:dyDescent="0.25">
      <c r="A48" s="17"/>
      <c r="B48" s="10"/>
      <c r="C48" s="10" t="s">
        <v>19</v>
      </c>
      <c r="D48" s="15">
        <v>0</v>
      </c>
      <c r="E48" s="40">
        <v>19971</v>
      </c>
      <c r="F48" s="12"/>
      <c r="G48" s="12">
        <v>0</v>
      </c>
      <c r="H48" s="12">
        <v>1</v>
      </c>
      <c r="I48" s="12">
        <v>20</v>
      </c>
      <c r="J48" s="52">
        <f>G48+F48+(D48*E48)</f>
        <v>0</v>
      </c>
      <c r="K48" s="52">
        <f>J48*I48*H48</f>
        <v>0</v>
      </c>
      <c r="L48" s="13"/>
    </row>
    <row r="49" spans="1:14" s="2" customFormat="1" ht="15.75" hidden="1" x14ac:dyDescent="0.25">
      <c r="A49" s="17"/>
      <c r="B49" s="10"/>
      <c r="C49" s="10" t="s">
        <v>20</v>
      </c>
      <c r="D49" s="15">
        <v>0</v>
      </c>
      <c r="E49" s="40"/>
      <c r="F49" s="12"/>
      <c r="G49" s="12"/>
      <c r="H49" s="12">
        <v>1</v>
      </c>
      <c r="I49" s="12">
        <v>0</v>
      </c>
      <c r="J49" s="52">
        <f>G49+F49+(D49*E49)</f>
        <v>0</v>
      </c>
      <c r="K49" s="52">
        <f>J49*I49*H49</f>
        <v>0</v>
      </c>
      <c r="L49" s="13"/>
    </row>
    <row r="50" spans="1:14" s="2" customFormat="1" ht="15.75" hidden="1" x14ac:dyDescent="0.25">
      <c r="A50" s="18"/>
      <c r="B50" s="10"/>
      <c r="C50" s="10" t="s">
        <v>6</v>
      </c>
      <c r="D50" s="15">
        <v>0</v>
      </c>
      <c r="E50" s="40"/>
      <c r="F50" s="12"/>
      <c r="G50" s="12"/>
      <c r="H50" s="12">
        <v>1</v>
      </c>
      <c r="I50" s="12">
        <v>0</v>
      </c>
      <c r="J50" s="52">
        <f>G50+F50+(D50*E50)</f>
        <v>0</v>
      </c>
      <c r="K50" s="52">
        <f>J50*I50*H50</f>
        <v>0</v>
      </c>
      <c r="L50" s="13"/>
    </row>
    <row r="51" spans="1:14" s="2" customFormat="1" ht="16.5" hidden="1" thickBot="1" x14ac:dyDescent="0.3">
      <c r="A51" s="19"/>
      <c r="B51" s="79" t="s">
        <v>1</v>
      </c>
      <c r="C51" s="80"/>
      <c r="D51" s="20"/>
      <c r="E51" s="21"/>
      <c r="F51" s="21">
        <f>SUM(F33:F45)</f>
        <v>0</v>
      </c>
      <c r="G51" s="21">
        <f>SUM(G33:G45)</f>
        <v>0</v>
      </c>
      <c r="H51" s="22"/>
      <c r="I51" s="21"/>
      <c r="J51" s="53">
        <f>SUM(J33:J50)</f>
        <v>0</v>
      </c>
      <c r="K51" s="53">
        <f>SUM(K33:K50)</f>
        <v>0</v>
      </c>
      <c r="L51" s="23"/>
    </row>
    <row r="52" spans="1:14" s="2" customFormat="1" ht="15.75" hidden="1" x14ac:dyDescent="0.25">
      <c r="A52" s="64"/>
      <c r="B52" s="65"/>
      <c r="C52" s="65"/>
      <c r="D52" s="66"/>
      <c r="E52" s="67"/>
      <c r="F52" s="67"/>
      <c r="G52" s="67"/>
      <c r="H52" s="68"/>
      <c r="I52" s="67"/>
      <c r="J52" s="69"/>
      <c r="K52" s="69"/>
      <c r="L52" s="67"/>
    </row>
    <row r="53" spans="1:14" s="2" customFormat="1" ht="15.75" hidden="1" x14ac:dyDescent="0.25">
      <c r="A53" s="64"/>
      <c r="B53" s="65"/>
      <c r="C53" s="65"/>
      <c r="D53" s="66"/>
      <c r="E53" s="67"/>
      <c r="F53" s="67"/>
      <c r="G53" s="67"/>
      <c r="H53" s="68"/>
      <c r="I53" s="67"/>
      <c r="J53" s="69"/>
      <c r="K53" s="69"/>
      <c r="L53" s="67"/>
    </row>
    <row r="54" spans="1:14" s="2" customFormat="1" ht="15.75" hidden="1" x14ac:dyDescent="0.25">
      <c r="A54" s="64"/>
      <c r="B54" s="65"/>
      <c r="C54" s="65"/>
      <c r="D54" s="66"/>
      <c r="E54" s="67"/>
      <c r="F54" s="67"/>
      <c r="G54" s="67"/>
      <c r="H54" s="68"/>
      <c r="I54" s="67"/>
      <c r="J54" s="69"/>
      <c r="K54" s="69"/>
      <c r="L54" s="67"/>
    </row>
    <row r="55" spans="1:14" s="2" customFormat="1" ht="15.75" hidden="1" x14ac:dyDescent="0.25">
      <c r="A55" s="64"/>
      <c r="B55" s="65"/>
      <c r="C55" s="65"/>
      <c r="D55" s="66"/>
      <c r="E55" s="67"/>
      <c r="F55" s="67"/>
      <c r="G55" s="67"/>
      <c r="H55" s="68"/>
      <c r="I55" s="67"/>
      <c r="J55" s="69"/>
      <c r="K55" s="69"/>
      <c r="L55" s="67"/>
    </row>
    <row r="56" spans="1:14" s="2" customFormat="1" ht="15.75" hidden="1" x14ac:dyDescent="0.25">
      <c r="A56" s="64"/>
      <c r="B56" s="65"/>
      <c r="C56" s="65"/>
      <c r="D56" s="66"/>
      <c r="E56" s="67"/>
      <c r="F56" s="67"/>
      <c r="G56" s="67"/>
      <c r="H56" s="68"/>
      <c r="I56" s="67"/>
      <c r="J56" s="69"/>
      <c r="K56" s="69"/>
      <c r="L56" s="67"/>
    </row>
    <row r="57" spans="1:14" s="2" customFormat="1" ht="15.75" hidden="1" x14ac:dyDescent="0.25">
      <c r="A57" s="64"/>
      <c r="B57" s="65"/>
      <c r="C57" s="65"/>
      <c r="D57" s="66"/>
      <c r="E57" s="67"/>
      <c r="F57" s="67"/>
      <c r="G57" s="67"/>
      <c r="H57" s="68"/>
      <c r="I57" s="67"/>
      <c r="J57" s="69"/>
      <c r="K57" s="69"/>
      <c r="L57" s="67"/>
    </row>
    <row r="58" spans="1:14" s="2" customFormat="1" ht="15.75" hidden="1" x14ac:dyDescent="0.25">
      <c r="A58" s="64"/>
      <c r="B58" s="65"/>
      <c r="C58" s="65"/>
      <c r="D58" s="66"/>
      <c r="E58" s="67"/>
      <c r="F58" s="67"/>
      <c r="G58" s="67"/>
      <c r="H58" s="68"/>
      <c r="I58" s="67"/>
      <c r="J58" s="69"/>
      <c r="K58" s="69"/>
      <c r="L58" s="67"/>
    </row>
    <row r="59" spans="1:14" s="2" customFormat="1" ht="15.75" hidden="1" x14ac:dyDescent="0.25">
      <c r="A59" s="64"/>
      <c r="B59" s="65"/>
      <c r="C59" s="65"/>
      <c r="D59" s="66"/>
      <c r="E59" s="67"/>
      <c r="F59" s="67"/>
      <c r="G59" s="67"/>
      <c r="H59" s="68"/>
      <c r="I59" s="67"/>
      <c r="J59" s="69"/>
      <c r="K59" s="69"/>
      <c r="L59" s="67"/>
    </row>
    <row r="60" spans="1:14" s="2" customFormat="1" ht="15.75" hidden="1" x14ac:dyDescent="0.25">
      <c r="A60" s="64"/>
      <c r="B60" s="65"/>
      <c r="C60" s="65"/>
      <c r="D60" s="66"/>
      <c r="E60" s="67"/>
      <c r="F60" s="67"/>
      <c r="G60" s="67"/>
      <c r="H60" s="68"/>
      <c r="I60" s="67"/>
      <c r="J60" s="69"/>
      <c r="K60" s="69"/>
      <c r="L60" s="67"/>
    </row>
    <row r="61" spans="1:14" s="2" customFormat="1" ht="15.75" hidden="1" x14ac:dyDescent="0.25">
      <c r="A61" s="64"/>
      <c r="B61" s="65"/>
      <c r="C61" s="65"/>
      <c r="D61" s="66"/>
      <c r="E61" s="67"/>
      <c r="F61" s="67"/>
      <c r="G61" s="67"/>
      <c r="H61" s="68"/>
      <c r="I61" s="67"/>
      <c r="J61" s="69"/>
      <c r="K61" s="69"/>
      <c r="L61" s="67"/>
    </row>
    <row r="62" spans="1:14" s="2" customFormat="1" ht="9.9499999999999993" hidden="1" customHeight="1" x14ac:dyDescent="0.25">
      <c r="A62" s="26"/>
      <c r="B62" s="58" t="s">
        <v>42</v>
      </c>
      <c r="C62" s="58">
        <f>K28</f>
        <v>6580000000</v>
      </c>
      <c r="D62" s="28"/>
      <c r="E62" s="29"/>
      <c r="F62" s="29"/>
      <c r="G62" s="29"/>
      <c r="H62" s="30"/>
      <c r="I62" s="29"/>
      <c r="J62" s="29"/>
      <c r="K62" s="29"/>
      <c r="L62" s="29"/>
    </row>
    <row r="63" spans="1:14" s="2" customFormat="1" ht="9.9499999999999993" hidden="1" customHeight="1" x14ac:dyDescent="0.25">
      <c r="A63" s="26"/>
      <c r="B63" s="58" t="s">
        <v>43</v>
      </c>
      <c r="C63" s="58">
        <f>K51</f>
        <v>0</v>
      </c>
      <c r="D63" s="28"/>
      <c r="E63" s="29"/>
      <c r="F63" s="29"/>
      <c r="G63" s="29"/>
      <c r="H63" s="30"/>
      <c r="I63" s="29"/>
      <c r="J63" s="29"/>
      <c r="K63" s="29"/>
      <c r="L63" s="29"/>
      <c r="N63" s="59"/>
    </row>
    <row r="64" spans="1:14" s="2" customFormat="1" ht="9.9499999999999993" hidden="1" customHeight="1" x14ac:dyDescent="0.25">
      <c r="A64" s="26"/>
      <c r="B64" s="58" t="s">
        <v>45</v>
      </c>
      <c r="C64" s="58">
        <f>C62-C63</f>
        <v>6580000000</v>
      </c>
      <c r="D64" s="28"/>
      <c r="E64" s="29"/>
      <c r="F64" s="29"/>
      <c r="G64" s="29"/>
      <c r="H64" s="30"/>
      <c r="I64" s="29"/>
      <c r="J64" s="29"/>
      <c r="K64" s="29"/>
      <c r="L64" s="29"/>
    </row>
    <row r="65" spans="1:12" s="2" customFormat="1" ht="9.9499999999999993" hidden="1" customHeight="1" x14ac:dyDescent="0.25">
      <c r="A65" s="26"/>
      <c r="B65" s="58" t="s">
        <v>44</v>
      </c>
      <c r="C65" s="58">
        <f>C62</f>
        <v>6580000000</v>
      </c>
      <c r="D65" s="28"/>
      <c r="E65" s="29"/>
      <c r="F65" s="29"/>
      <c r="G65" s="29"/>
      <c r="H65" s="30"/>
      <c r="I65" s="29"/>
      <c r="J65" s="29"/>
      <c r="K65" s="29"/>
      <c r="L65" s="29"/>
    </row>
    <row r="66" spans="1:12" s="2" customFormat="1" ht="15.75" hidden="1" x14ac:dyDescent="0.25">
      <c r="A66" s="63" t="s">
        <v>12</v>
      </c>
      <c r="B66" s="81" t="s">
        <v>26</v>
      </c>
      <c r="C66" s="81"/>
      <c r="D66" s="81"/>
      <c r="E66" s="81"/>
      <c r="F66" s="81"/>
      <c r="G66" s="81"/>
      <c r="H66" s="81"/>
      <c r="I66" s="81"/>
      <c r="J66" s="81"/>
      <c r="K66" s="81"/>
      <c r="L66" s="81"/>
    </row>
    <row r="67" spans="1:12" s="24" customFormat="1" ht="15.75" hidden="1" x14ac:dyDescent="0.25">
      <c r="A67" s="45"/>
      <c r="B67" s="45"/>
      <c r="C67" s="45"/>
      <c r="D67" s="45"/>
      <c r="E67" s="45"/>
      <c r="F67" s="45"/>
      <c r="G67" s="45"/>
      <c r="H67" s="45"/>
      <c r="I67" s="45"/>
      <c r="J67" s="45"/>
      <c r="K67" s="45"/>
      <c r="L67" s="45"/>
    </row>
    <row r="68" spans="1:12" s="24" customFormat="1" ht="15.75" hidden="1" x14ac:dyDescent="0.25">
      <c r="A68" s="45"/>
      <c r="B68" s="45"/>
      <c r="C68" s="45"/>
      <c r="D68" s="45"/>
      <c r="E68" s="45"/>
      <c r="F68" s="45"/>
      <c r="G68" s="45"/>
      <c r="H68" s="45"/>
      <c r="I68" s="45"/>
      <c r="J68" s="45"/>
      <c r="K68" s="45"/>
      <c r="L68" s="45"/>
    </row>
    <row r="69" spans="1:12" s="24" customFormat="1" ht="15.75" hidden="1" x14ac:dyDescent="0.25">
      <c r="A69" s="45"/>
      <c r="B69" s="45"/>
      <c r="C69" s="45"/>
      <c r="D69" s="45"/>
      <c r="E69" s="45"/>
      <c r="F69" s="45"/>
      <c r="G69" s="45"/>
      <c r="H69" s="45"/>
      <c r="I69" s="45"/>
      <c r="J69" s="45"/>
      <c r="K69" s="45"/>
      <c r="L69" s="45"/>
    </row>
    <row r="70" spans="1:12" s="24" customFormat="1" ht="15.75" hidden="1" x14ac:dyDescent="0.25">
      <c r="A70" s="45"/>
      <c r="B70" s="45"/>
      <c r="C70" s="45"/>
      <c r="D70" s="45"/>
      <c r="E70" s="45"/>
      <c r="F70" s="45"/>
      <c r="G70" s="45"/>
      <c r="H70" s="45"/>
      <c r="I70" s="45"/>
      <c r="J70" s="45"/>
      <c r="K70" s="45"/>
      <c r="L70" s="45"/>
    </row>
    <row r="71" spans="1:12" s="24" customFormat="1" ht="15.75" hidden="1" x14ac:dyDescent="0.25">
      <c r="A71" s="45"/>
      <c r="B71" s="45"/>
      <c r="C71" s="45"/>
      <c r="D71" s="45"/>
      <c r="E71" s="45"/>
      <c r="F71" s="45"/>
      <c r="G71" s="45"/>
      <c r="H71" s="45"/>
      <c r="I71" s="45"/>
      <c r="J71" s="45"/>
      <c r="K71" s="45"/>
      <c r="L71" s="45"/>
    </row>
    <row r="72" spans="1:12" s="24" customFormat="1" ht="15.75" hidden="1" x14ac:dyDescent="0.25">
      <c r="A72" s="45"/>
      <c r="B72" s="45"/>
      <c r="C72" s="45"/>
      <c r="D72" s="45"/>
      <c r="E72" s="45"/>
      <c r="F72" s="45"/>
      <c r="G72" s="45"/>
      <c r="H72" s="45"/>
      <c r="I72" s="45"/>
      <c r="J72" s="45"/>
      <c r="K72" s="45"/>
      <c r="L72" s="45"/>
    </row>
    <row r="73" spans="1:12" s="24" customFormat="1" ht="15.75" hidden="1" x14ac:dyDescent="0.25">
      <c r="A73" s="45"/>
      <c r="B73" s="45"/>
      <c r="C73" s="45"/>
      <c r="D73" s="45"/>
      <c r="E73" s="45"/>
      <c r="F73" s="45"/>
      <c r="G73" s="45"/>
      <c r="H73" s="45"/>
      <c r="I73" s="45"/>
      <c r="J73" s="45"/>
      <c r="K73" s="45"/>
      <c r="L73" s="45"/>
    </row>
    <row r="74" spans="1:12" s="24" customFormat="1" ht="15.75" hidden="1" x14ac:dyDescent="0.25">
      <c r="A74" s="45"/>
      <c r="B74" s="45"/>
      <c r="C74" s="45"/>
      <c r="D74" s="45"/>
      <c r="E74" s="45"/>
      <c r="F74" s="45"/>
      <c r="G74" s="45"/>
      <c r="H74" s="45"/>
      <c r="I74" s="45"/>
      <c r="J74" s="45"/>
      <c r="K74" s="45"/>
      <c r="L74" s="45"/>
    </row>
    <row r="75" spans="1:12" s="24" customFormat="1" ht="15.75" hidden="1" x14ac:dyDescent="0.25">
      <c r="A75" s="45"/>
      <c r="B75" s="45"/>
      <c r="C75" s="45"/>
      <c r="D75" s="45"/>
      <c r="E75" s="45"/>
      <c r="F75" s="45"/>
      <c r="G75" s="45"/>
      <c r="H75" s="45"/>
      <c r="I75" s="45"/>
      <c r="J75" s="45"/>
      <c r="K75" s="45"/>
      <c r="L75" s="45"/>
    </row>
    <row r="76" spans="1:12" s="24" customFormat="1" ht="15.75" hidden="1" x14ac:dyDescent="0.25">
      <c r="A76" s="45"/>
      <c r="B76" s="45"/>
      <c r="C76" s="45"/>
      <c r="D76" s="45"/>
      <c r="E76" s="45"/>
      <c r="F76" s="45"/>
      <c r="G76" s="45"/>
      <c r="H76" s="45"/>
      <c r="I76" s="45"/>
      <c r="J76" s="45"/>
      <c r="K76" s="45"/>
      <c r="L76" s="45"/>
    </row>
    <row r="77" spans="1:12" s="24" customFormat="1" ht="15.75" hidden="1" x14ac:dyDescent="0.25">
      <c r="A77" s="45"/>
      <c r="B77" s="45"/>
      <c r="C77" s="45"/>
      <c r="D77" s="45"/>
      <c r="E77" s="45"/>
      <c r="F77" s="45"/>
      <c r="G77" s="45"/>
      <c r="H77" s="45"/>
      <c r="I77" s="45"/>
      <c r="J77" s="45"/>
      <c r="K77" s="45"/>
      <c r="L77" s="45"/>
    </row>
    <row r="78" spans="1:12" s="24" customFormat="1" ht="15.75" hidden="1" x14ac:dyDescent="0.25">
      <c r="A78" s="45"/>
      <c r="B78" s="45"/>
      <c r="C78" s="45"/>
      <c r="D78" s="45"/>
      <c r="E78" s="45"/>
      <c r="F78" s="45"/>
      <c r="G78" s="45"/>
      <c r="H78" s="45"/>
      <c r="I78" s="45"/>
      <c r="J78" s="45"/>
      <c r="K78" s="45"/>
      <c r="L78" s="45"/>
    </row>
    <row r="79" spans="1:12" s="24" customFormat="1" ht="15.75" hidden="1" x14ac:dyDescent="0.25">
      <c r="A79" s="45"/>
      <c r="B79" s="45"/>
      <c r="C79" s="45"/>
      <c r="D79" s="45"/>
      <c r="E79" s="45"/>
      <c r="F79" s="45"/>
      <c r="G79" s="45"/>
      <c r="H79" s="45"/>
      <c r="I79" s="45"/>
      <c r="J79" s="45"/>
      <c r="K79" s="45"/>
      <c r="L79" s="45"/>
    </row>
    <row r="80" spans="1:12" s="24" customFormat="1" ht="15.75" hidden="1" x14ac:dyDescent="0.25">
      <c r="A80" s="45"/>
      <c r="B80" s="45"/>
      <c r="C80" s="45"/>
      <c r="D80" s="45"/>
      <c r="E80" s="45"/>
      <c r="F80" s="45"/>
      <c r="G80" s="45"/>
      <c r="H80" s="45"/>
      <c r="I80" s="45"/>
      <c r="J80" s="45"/>
      <c r="K80" s="45"/>
      <c r="L80" s="45"/>
    </row>
    <row r="81" spans="1:12" s="24" customFormat="1" ht="15.75" hidden="1" x14ac:dyDescent="0.25">
      <c r="A81" s="45"/>
      <c r="B81" s="45"/>
      <c r="C81" s="45"/>
      <c r="D81" s="45"/>
      <c r="E81" s="45"/>
      <c r="F81" s="45"/>
      <c r="G81" s="45"/>
      <c r="H81" s="45"/>
      <c r="I81" s="45"/>
      <c r="J81" s="45"/>
      <c r="K81" s="45"/>
      <c r="L81" s="45"/>
    </row>
    <row r="82" spans="1:12" s="24" customFormat="1" ht="15.75" hidden="1" x14ac:dyDescent="0.25">
      <c r="A82" s="45"/>
      <c r="B82" s="45"/>
      <c r="C82" s="45"/>
      <c r="D82" s="45"/>
      <c r="E82" s="45"/>
      <c r="F82" s="45"/>
      <c r="G82" s="45"/>
      <c r="H82" s="45"/>
      <c r="I82" s="45"/>
      <c r="J82" s="45"/>
      <c r="K82" s="45"/>
      <c r="L82" s="45"/>
    </row>
    <row r="83" spans="1:12" s="24" customFormat="1" ht="15.75" hidden="1" x14ac:dyDescent="0.25">
      <c r="A83" s="45"/>
      <c r="B83" s="45"/>
      <c r="C83" s="45"/>
      <c r="D83" s="45"/>
      <c r="E83" s="45"/>
      <c r="F83" s="45"/>
      <c r="G83" s="45"/>
      <c r="H83" s="45"/>
      <c r="I83" s="45"/>
      <c r="J83" s="45"/>
      <c r="K83" s="45"/>
      <c r="L83" s="45"/>
    </row>
    <row r="84" spans="1:12" s="24" customFormat="1" ht="15.75" hidden="1" x14ac:dyDescent="0.25">
      <c r="A84" s="45"/>
      <c r="B84" s="45"/>
      <c r="C84" s="45"/>
      <c r="D84" s="45"/>
      <c r="E84" s="45"/>
      <c r="F84" s="45"/>
      <c r="G84" s="45"/>
      <c r="H84" s="45"/>
      <c r="I84" s="45"/>
      <c r="J84" s="45"/>
      <c r="K84" s="46"/>
      <c r="L84" s="46"/>
    </row>
    <row r="85" spans="1:12" s="24" customFormat="1" ht="15.75" hidden="1" x14ac:dyDescent="0.25">
      <c r="A85" s="45"/>
      <c r="B85" s="45"/>
      <c r="C85" s="45"/>
      <c r="D85" s="45"/>
      <c r="E85" s="45"/>
      <c r="F85" s="45"/>
      <c r="G85" s="45"/>
      <c r="H85" s="45"/>
      <c r="I85" s="45"/>
      <c r="J85" s="45"/>
      <c r="K85" s="46"/>
      <c r="L85" s="46"/>
    </row>
    <row r="86" spans="1:12" s="24" customFormat="1" ht="15.75" hidden="1" x14ac:dyDescent="0.25">
      <c r="A86" s="45"/>
      <c r="B86" s="45"/>
      <c r="C86" s="45"/>
      <c r="D86" s="45"/>
      <c r="E86" s="45"/>
      <c r="F86" s="45"/>
      <c r="G86" s="45"/>
      <c r="H86" s="45"/>
      <c r="I86" s="45"/>
      <c r="J86" s="45"/>
      <c r="K86" s="46"/>
      <c r="L86" s="46"/>
    </row>
    <row r="87" spans="1:12" s="24" customFormat="1" ht="15.75" hidden="1" x14ac:dyDescent="0.25">
      <c r="A87" s="45"/>
      <c r="B87" s="45"/>
      <c r="C87" s="45"/>
      <c r="D87" s="45"/>
      <c r="E87" s="45"/>
      <c r="F87" s="45"/>
      <c r="G87" s="45"/>
      <c r="H87" s="45"/>
      <c r="I87" s="45"/>
      <c r="J87" s="45"/>
      <c r="K87" s="46"/>
      <c r="L87" s="46"/>
    </row>
    <row r="88" spans="1:12" s="24" customFormat="1" ht="15.75" hidden="1" x14ac:dyDescent="0.25">
      <c r="A88" s="45"/>
      <c r="B88" s="45"/>
      <c r="C88" s="45"/>
      <c r="D88" s="45"/>
      <c r="E88" s="45"/>
      <c r="F88" s="45"/>
      <c r="G88" s="45"/>
      <c r="H88" s="45"/>
      <c r="I88" s="45"/>
      <c r="J88" s="45"/>
      <c r="K88" s="46"/>
      <c r="L88" s="46"/>
    </row>
    <row r="89" spans="1:12" s="24" customFormat="1" ht="15.75" hidden="1" x14ac:dyDescent="0.25">
      <c r="A89" s="45"/>
      <c r="B89" s="45"/>
      <c r="C89" s="45"/>
      <c r="D89" s="45"/>
      <c r="E89" s="45"/>
      <c r="F89" s="45"/>
      <c r="G89" s="45"/>
      <c r="H89" s="45"/>
      <c r="I89" s="45"/>
      <c r="J89" s="45"/>
      <c r="K89" s="46"/>
      <c r="L89" s="46"/>
    </row>
    <row r="90" spans="1:12" s="24" customFormat="1" ht="15.75" hidden="1" x14ac:dyDescent="0.25">
      <c r="A90" s="45"/>
      <c r="B90" s="45"/>
      <c r="C90" s="45"/>
      <c r="D90" s="45"/>
      <c r="E90" s="45"/>
      <c r="F90" s="45"/>
      <c r="G90" s="45"/>
      <c r="H90" s="45"/>
      <c r="I90" s="45"/>
      <c r="J90" s="45"/>
      <c r="K90" s="46"/>
      <c r="L90" s="46"/>
    </row>
    <row r="91" spans="1:12" s="24" customFormat="1" ht="15.75" hidden="1" x14ac:dyDescent="0.25">
      <c r="A91" s="45"/>
      <c r="B91" s="45"/>
      <c r="C91" s="45"/>
      <c r="D91" s="45"/>
      <c r="E91" s="45"/>
      <c r="F91" s="45"/>
      <c r="G91" s="45"/>
      <c r="H91" s="45"/>
      <c r="I91" s="45"/>
      <c r="J91" s="45"/>
      <c r="K91" s="46"/>
      <c r="L91" s="46"/>
    </row>
    <row r="92" spans="1:12" s="24" customFormat="1" ht="15.75" hidden="1" x14ac:dyDescent="0.25">
      <c r="A92" s="45"/>
      <c r="B92" s="45"/>
      <c r="C92" s="45"/>
      <c r="D92" s="45"/>
      <c r="E92" s="45"/>
      <c r="F92" s="45"/>
      <c r="G92" s="45"/>
      <c r="H92" s="45"/>
      <c r="I92" s="45"/>
      <c r="J92" s="45"/>
      <c r="K92" s="46"/>
      <c r="L92" s="46"/>
    </row>
    <row r="93" spans="1:12" s="24" customFormat="1" ht="15.75" hidden="1" x14ac:dyDescent="0.25">
      <c r="A93" s="45"/>
      <c r="B93" s="45"/>
      <c r="C93" s="45"/>
      <c r="D93" s="45"/>
      <c r="E93" s="45"/>
      <c r="F93" s="45"/>
      <c r="G93" s="45"/>
      <c r="H93" s="45"/>
      <c r="I93" s="45"/>
      <c r="J93" s="45"/>
      <c r="K93" s="54"/>
      <c r="L93" s="54"/>
    </row>
    <row r="94" spans="1:12" s="24" customFormat="1" ht="15.75" hidden="1" x14ac:dyDescent="0.25">
      <c r="A94" s="45"/>
      <c r="B94" s="45"/>
      <c r="C94" s="45"/>
      <c r="D94" s="45"/>
      <c r="E94" s="45"/>
      <c r="F94" s="45"/>
      <c r="G94" s="45"/>
      <c r="H94" s="45"/>
      <c r="I94" s="45"/>
      <c r="J94" s="45"/>
      <c r="K94" s="55">
        <f>$K$28</f>
        <v>6580000000</v>
      </c>
      <c r="L94" s="54"/>
    </row>
    <row r="95" spans="1:12" s="24" customFormat="1" ht="15.75" hidden="1" x14ac:dyDescent="0.25">
      <c r="A95" s="45"/>
      <c r="B95" s="45"/>
      <c r="C95" s="45"/>
      <c r="D95" s="45"/>
      <c r="E95" s="45"/>
      <c r="F95" s="45"/>
      <c r="G95" s="45"/>
      <c r="H95" s="45"/>
      <c r="I95" s="45"/>
      <c r="J95" s="45"/>
      <c r="K95" s="55">
        <f>$K$51</f>
        <v>0</v>
      </c>
      <c r="L95" s="56"/>
    </row>
    <row r="96" spans="1:12" s="24" customFormat="1" ht="15.75" hidden="1" x14ac:dyDescent="0.25">
      <c r="A96" s="45"/>
      <c r="B96" s="45"/>
      <c r="C96" s="45"/>
      <c r="D96" s="45"/>
      <c r="E96" s="45"/>
      <c r="F96" s="45"/>
      <c r="G96" s="45"/>
      <c r="H96" s="45"/>
      <c r="I96" s="45"/>
      <c r="J96" s="45"/>
      <c r="K96" s="55">
        <f>K94-K95</f>
        <v>6580000000</v>
      </c>
      <c r="L96" s="56">
        <f>K96/K94*100%</f>
        <v>1</v>
      </c>
    </row>
    <row r="97" spans="1:12" s="24" customFormat="1" ht="15.75" hidden="1" x14ac:dyDescent="0.25">
      <c r="A97" s="45"/>
      <c r="B97" s="45"/>
      <c r="C97" s="45"/>
      <c r="D97" s="45"/>
      <c r="E97" s="45"/>
      <c r="F97" s="45"/>
      <c r="G97" s="45"/>
      <c r="H97" s="45"/>
      <c r="I97" s="45"/>
      <c r="J97" s="45"/>
      <c r="K97" s="54"/>
      <c r="L97" s="56">
        <f>K95/K94*100%</f>
        <v>0</v>
      </c>
    </row>
    <row r="98" spans="1:12" s="24" customFormat="1" ht="15.75" x14ac:dyDescent="0.25">
      <c r="A98" s="45"/>
      <c r="B98" s="47"/>
      <c r="C98" s="45"/>
      <c r="D98" s="45"/>
      <c r="E98" s="45"/>
      <c r="F98" s="45"/>
      <c r="G98" s="45"/>
      <c r="H98" s="45"/>
      <c r="I98" s="45"/>
      <c r="J98" s="45"/>
      <c r="K98" s="48"/>
      <c r="L98" s="48"/>
    </row>
    <row r="99" spans="1:12" s="2" customFormat="1" ht="15.75" x14ac:dyDescent="0.25">
      <c r="A99" s="42"/>
      <c r="B99" s="49"/>
      <c r="C99" s="50"/>
      <c r="D99" s="50"/>
      <c r="E99" s="50"/>
      <c r="F99" s="50"/>
      <c r="G99" s="41"/>
      <c r="H99" s="41"/>
      <c r="I99" s="41"/>
      <c r="J99" s="41"/>
      <c r="K99" s="41"/>
      <c r="L99" s="41"/>
    </row>
  </sheetData>
  <mergeCells count="16">
    <mergeCell ref="C45:K45"/>
    <mergeCell ref="C46:K46"/>
    <mergeCell ref="B51:C51"/>
    <mergeCell ref="B66:L66"/>
    <mergeCell ref="B8:L8"/>
    <mergeCell ref="B9:K9"/>
    <mergeCell ref="C22:L22"/>
    <mergeCell ref="C23:L23"/>
    <mergeCell ref="B28:C28"/>
    <mergeCell ref="B30:L30"/>
    <mergeCell ref="B7:L7"/>
    <mergeCell ref="B1:K1"/>
    <mergeCell ref="B2:K2"/>
    <mergeCell ref="B3:K3"/>
    <mergeCell ref="B5:C6"/>
    <mergeCell ref="I5:K6"/>
  </mergeCells>
  <pageMargins left="0.7" right="0.45" top="0.75" bottom="0.75" header="0.3" footer="0.3"/>
  <pageSetup paperSize="9" orientation="landscape" r:id="rId1"/>
  <ignoredErrors>
    <ignoredError sqref="K13" evalErro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7"/>
  <sheetViews>
    <sheetView topLeftCell="A7" zoomScale="85" zoomScaleNormal="85" workbookViewId="0">
      <selection activeCell="I5" sqref="I5:K6"/>
    </sheetView>
  </sheetViews>
  <sheetFormatPr defaultColWidth="9.140625" defaultRowHeight="12.75" x14ac:dyDescent="0.25"/>
  <cols>
    <col min="1" max="1" width="6.85546875" style="31" customWidth="1"/>
    <col min="2" max="2" width="72.7109375" style="32" customWidth="1"/>
    <col min="3" max="3" width="16.85546875" style="32" customWidth="1"/>
    <col min="4" max="4" width="7.42578125" style="34" customWidth="1"/>
    <col min="5" max="5" width="8.140625" style="35" customWidth="1"/>
    <col min="6" max="6" width="9" style="32" customWidth="1"/>
    <col min="7" max="7" width="14" style="32" customWidth="1"/>
    <col min="8" max="8" width="12.28515625" style="32" customWidth="1"/>
    <col min="9" max="9" width="11.5703125" style="32" customWidth="1"/>
    <col min="10" max="10" width="10.5703125" style="32" customWidth="1"/>
    <col min="11" max="11" width="23.42578125" style="32" customWidth="1"/>
    <col min="12" max="12" width="24.5703125" style="32" customWidth="1"/>
    <col min="13" max="13" width="9.140625" style="1"/>
    <col min="14" max="14" width="10.140625" style="1" bestFit="1" customWidth="1"/>
    <col min="15" max="16384" width="9.140625" style="1"/>
  </cols>
  <sheetData>
    <row r="1" spans="1:12" ht="18.75" x14ac:dyDescent="0.3">
      <c r="B1" s="91" t="s">
        <v>40</v>
      </c>
      <c r="C1" s="91"/>
      <c r="D1" s="91"/>
      <c r="E1" s="91"/>
      <c r="F1" s="91"/>
      <c r="G1" s="91"/>
      <c r="H1" s="91"/>
      <c r="I1" s="91"/>
      <c r="J1" s="91"/>
      <c r="K1" s="91"/>
    </row>
    <row r="2" spans="1:12" ht="16.5" x14ac:dyDescent="0.25">
      <c r="B2" s="90" t="s">
        <v>15</v>
      </c>
      <c r="C2" s="90"/>
      <c r="D2" s="90"/>
      <c r="E2" s="90"/>
      <c r="F2" s="90"/>
      <c r="G2" s="90"/>
      <c r="H2" s="90"/>
      <c r="I2" s="90"/>
      <c r="J2" s="90"/>
      <c r="K2" s="90"/>
    </row>
    <row r="3" spans="1:12" ht="18.75" x14ac:dyDescent="0.3">
      <c r="B3" s="92" t="s">
        <v>39</v>
      </c>
      <c r="C3" s="92"/>
      <c r="D3" s="92"/>
      <c r="E3" s="92"/>
      <c r="F3" s="92"/>
      <c r="G3" s="92"/>
      <c r="H3" s="92"/>
      <c r="I3" s="92"/>
      <c r="J3" s="92"/>
      <c r="K3" s="92"/>
    </row>
    <row r="4" spans="1:12" ht="15.75" x14ac:dyDescent="0.25">
      <c r="B4" s="33"/>
    </row>
    <row r="5" spans="1:12" ht="33" customHeight="1" x14ac:dyDescent="0.25">
      <c r="B5" s="93" t="s">
        <v>60</v>
      </c>
      <c r="C5" s="93"/>
      <c r="I5" s="94"/>
      <c r="J5" s="94"/>
      <c r="K5" s="94"/>
      <c r="L5" s="36"/>
    </row>
    <row r="6" spans="1:12" ht="17.25" x14ac:dyDescent="0.25">
      <c r="B6" s="93"/>
      <c r="C6" s="93"/>
      <c r="I6" s="94"/>
      <c r="J6" s="94"/>
      <c r="K6" s="94"/>
      <c r="L6" s="36"/>
    </row>
    <row r="7" spans="1:12" ht="16.5" x14ac:dyDescent="0.25">
      <c r="B7" s="90" t="s">
        <v>48</v>
      </c>
      <c r="C7" s="90"/>
      <c r="D7" s="90"/>
      <c r="E7" s="90"/>
      <c r="F7" s="90"/>
      <c r="G7" s="90"/>
      <c r="H7" s="90"/>
      <c r="I7" s="90"/>
      <c r="J7" s="90"/>
      <c r="K7" s="90"/>
      <c r="L7" s="90"/>
    </row>
    <row r="8" spans="1:12" s="2" customFormat="1" ht="15.75" x14ac:dyDescent="0.25">
      <c r="A8" s="63"/>
      <c r="B8" s="89" t="s">
        <v>67</v>
      </c>
      <c r="C8" s="89"/>
      <c r="D8" s="89"/>
      <c r="E8" s="89"/>
      <c r="F8" s="89"/>
      <c r="G8" s="89"/>
      <c r="H8" s="89"/>
      <c r="I8" s="89"/>
      <c r="J8" s="89"/>
      <c r="K8" s="89"/>
      <c r="L8" s="89"/>
    </row>
    <row r="9" spans="1:12" s="2" customFormat="1" ht="15.75" x14ac:dyDescent="0.25">
      <c r="A9" s="63" t="s">
        <v>10</v>
      </c>
      <c r="B9" s="81" t="s">
        <v>27</v>
      </c>
      <c r="C9" s="81"/>
      <c r="D9" s="81"/>
      <c r="E9" s="81"/>
      <c r="F9" s="81"/>
      <c r="G9" s="81"/>
      <c r="H9" s="81"/>
      <c r="I9" s="81"/>
      <c r="J9" s="81"/>
      <c r="K9" s="81"/>
      <c r="L9" s="38"/>
    </row>
    <row r="10" spans="1:12" s="2" customFormat="1" ht="16.5" thickBot="1" x14ac:dyDescent="0.3">
      <c r="A10" s="63"/>
      <c r="B10" s="61"/>
      <c r="C10" s="61"/>
      <c r="D10" s="61"/>
      <c r="E10" s="61"/>
      <c r="F10" s="61"/>
      <c r="G10" s="61"/>
      <c r="H10" s="61"/>
      <c r="I10" s="61"/>
      <c r="J10" s="61"/>
      <c r="K10" s="61"/>
      <c r="L10" s="38"/>
    </row>
    <row r="11" spans="1:12" s="2" customFormat="1" ht="94.5" x14ac:dyDescent="0.25">
      <c r="A11" s="3" t="s">
        <v>0</v>
      </c>
      <c r="B11" s="4" t="s">
        <v>14</v>
      </c>
      <c r="C11" s="4" t="s">
        <v>17</v>
      </c>
      <c r="D11" s="5" t="s">
        <v>28</v>
      </c>
      <c r="E11" s="6" t="s">
        <v>29</v>
      </c>
      <c r="F11" s="7" t="s">
        <v>30</v>
      </c>
      <c r="G11" s="5" t="s">
        <v>31</v>
      </c>
      <c r="H11" s="5" t="s">
        <v>16</v>
      </c>
      <c r="I11" s="5" t="s">
        <v>18</v>
      </c>
      <c r="J11" s="51" t="s">
        <v>32</v>
      </c>
      <c r="K11" s="51" t="s">
        <v>33</v>
      </c>
      <c r="L11" s="25" t="s">
        <v>5</v>
      </c>
    </row>
    <row r="12" spans="1:12" s="2" customFormat="1" ht="15.75" x14ac:dyDescent="0.25">
      <c r="A12" s="8">
        <v>1</v>
      </c>
      <c r="B12" s="9" t="s">
        <v>2</v>
      </c>
      <c r="C12" s="10"/>
      <c r="D12" s="11"/>
      <c r="E12" s="40"/>
      <c r="F12" s="12"/>
      <c r="G12" s="12"/>
      <c r="H12" s="12"/>
      <c r="I12" s="12"/>
      <c r="J12" s="52"/>
      <c r="K12" s="52"/>
      <c r="L12" s="13"/>
    </row>
    <row r="13" spans="1:12" s="2" customFormat="1" ht="31.5" x14ac:dyDescent="0.25">
      <c r="A13" s="14" t="s">
        <v>13</v>
      </c>
      <c r="B13" s="70" t="s">
        <v>68</v>
      </c>
      <c r="C13" s="10" t="s">
        <v>37</v>
      </c>
      <c r="D13" s="15">
        <v>1</v>
      </c>
      <c r="E13" s="40">
        <v>40000</v>
      </c>
      <c r="F13" s="12">
        <v>0</v>
      </c>
      <c r="G13" s="12">
        <v>0</v>
      </c>
      <c r="H13" s="12">
        <v>1</v>
      </c>
      <c r="I13" s="12">
        <v>200</v>
      </c>
      <c r="J13" s="52">
        <f>G13+F13+(D13*E13)</f>
        <v>40000</v>
      </c>
      <c r="K13" s="52">
        <f>J13*I13*H13</f>
        <v>8000000</v>
      </c>
      <c r="L13" s="13"/>
    </row>
    <row r="14" spans="1:12" s="2" customFormat="1" ht="31.5" x14ac:dyDescent="0.25">
      <c r="A14" s="57">
        <v>1.2</v>
      </c>
      <c r="B14" s="70" t="s">
        <v>69</v>
      </c>
      <c r="C14" s="10" t="s">
        <v>56</v>
      </c>
      <c r="D14" s="15">
        <v>4</v>
      </c>
      <c r="E14" s="40">
        <v>40000</v>
      </c>
      <c r="F14" s="12">
        <v>0</v>
      </c>
      <c r="G14" s="12">
        <v>20000</v>
      </c>
      <c r="H14" s="12">
        <v>1</v>
      </c>
      <c r="I14" s="12">
        <v>200</v>
      </c>
      <c r="J14" s="52">
        <f t="shared" ref="J14" si="0">G14+F14+(D14*E14)</f>
        <v>180000</v>
      </c>
      <c r="K14" s="52">
        <f t="shared" ref="K14" si="1">J14*I14*H14</f>
        <v>36000000</v>
      </c>
      <c r="L14" s="13" t="s">
        <v>59</v>
      </c>
    </row>
    <row r="15" spans="1:12" s="2" customFormat="1" ht="78.75" x14ac:dyDescent="0.25">
      <c r="A15" s="14" t="s">
        <v>47</v>
      </c>
      <c r="B15" s="70" t="s">
        <v>70</v>
      </c>
      <c r="C15" s="10" t="s">
        <v>78</v>
      </c>
      <c r="D15" s="15">
        <v>8</v>
      </c>
      <c r="E15" s="40">
        <v>40000</v>
      </c>
      <c r="F15" s="12">
        <v>0</v>
      </c>
      <c r="G15" s="12"/>
      <c r="H15" s="12">
        <v>1</v>
      </c>
      <c r="I15" s="12">
        <v>200</v>
      </c>
      <c r="J15" s="52">
        <f>G15+F15+(D15*E15)</f>
        <v>320000</v>
      </c>
      <c r="K15" s="52">
        <f>J15*I15*H15</f>
        <v>64000000</v>
      </c>
      <c r="L15" s="13"/>
    </row>
    <row r="16" spans="1:12" s="2" customFormat="1" ht="31.5" x14ac:dyDescent="0.25">
      <c r="A16" s="14" t="s">
        <v>41</v>
      </c>
      <c r="B16" s="71" t="s">
        <v>71</v>
      </c>
      <c r="C16" s="10" t="s">
        <v>78</v>
      </c>
      <c r="D16" s="15">
        <v>8</v>
      </c>
      <c r="E16" s="40">
        <v>40000</v>
      </c>
      <c r="F16" s="12">
        <v>0</v>
      </c>
      <c r="G16" s="12"/>
      <c r="H16" s="12">
        <v>1</v>
      </c>
      <c r="I16" s="12">
        <v>200</v>
      </c>
      <c r="J16" s="52">
        <f>G16+F16+(D16*E16)</f>
        <v>320000</v>
      </c>
      <c r="K16" s="52">
        <f>J16*I16*H16</f>
        <v>64000000</v>
      </c>
    </row>
    <row r="17" spans="1:12" s="2" customFormat="1" ht="47.25" x14ac:dyDescent="0.25">
      <c r="A17" s="14">
        <v>1.5</v>
      </c>
      <c r="B17" s="71" t="s">
        <v>72</v>
      </c>
      <c r="C17" s="10" t="s">
        <v>78</v>
      </c>
      <c r="D17" s="15">
        <v>8</v>
      </c>
      <c r="E17" s="40">
        <v>40000</v>
      </c>
      <c r="F17" s="12">
        <v>0</v>
      </c>
      <c r="G17" s="12"/>
      <c r="H17" s="12">
        <v>1</v>
      </c>
      <c r="I17" s="12">
        <v>200</v>
      </c>
      <c r="J17" s="52">
        <f t="shared" ref="J17:J28" si="2">G17+F17+(D17*E17)</f>
        <v>320000</v>
      </c>
      <c r="K17" s="52">
        <f t="shared" ref="K17:K27" si="3">J17*I17*H17</f>
        <v>64000000</v>
      </c>
      <c r="L17" s="13"/>
    </row>
    <row r="18" spans="1:12" s="2" customFormat="1" ht="47.25" x14ac:dyDescent="0.25">
      <c r="A18" s="14">
        <v>1.6</v>
      </c>
      <c r="B18" s="71" t="s">
        <v>73</v>
      </c>
      <c r="C18" s="10" t="s">
        <v>78</v>
      </c>
      <c r="D18" s="15">
        <v>8</v>
      </c>
      <c r="E18" s="40">
        <v>40000</v>
      </c>
      <c r="F18" s="12">
        <v>0</v>
      </c>
      <c r="G18" s="12"/>
      <c r="H18" s="12">
        <v>1</v>
      </c>
      <c r="I18" s="12">
        <v>200</v>
      </c>
      <c r="J18" s="52">
        <f t="shared" si="2"/>
        <v>320000</v>
      </c>
      <c r="K18" s="52">
        <f t="shared" si="3"/>
        <v>64000000</v>
      </c>
      <c r="L18" s="13"/>
    </row>
    <row r="19" spans="1:12" s="2" customFormat="1" ht="31.5" x14ac:dyDescent="0.25">
      <c r="A19" s="14">
        <v>1.7</v>
      </c>
      <c r="B19" s="71" t="s">
        <v>74</v>
      </c>
      <c r="C19" s="10" t="s">
        <v>78</v>
      </c>
      <c r="D19" s="15">
        <v>8</v>
      </c>
      <c r="E19" s="40">
        <v>40000</v>
      </c>
      <c r="F19" s="12">
        <v>0</v>
      </c>
      <c r="G19" s="12"/>
      <c r="H19" s="12">
        <v>1</v>
      </c>
      <c r="I19" s="12">
        <v>200</v>
      </c>
      <c r="J19" s="52">
        <f t="shared" si="2"/>
        <v>320000</v>
      </c>
      <c r="K19" s="52">
        <f t="shared" si="3"/>
        <v>64000000</v>
      </c>
      <c r="L19" s="13"/>
    </row>
    <row r="20" spans="1:12" s="2" customFormat="1" ht="31.5" x14ac:dyDescent="0.25">
      <c r="A20" s="14">
        <v>1.8</v>
      </c>
      <c r="B20" s="71" t="s">
        <v>75</v>
      </c>
      <c r="C20" s="10" t="s">
        <v>79</v>
      </c>
      <c r="D20" s="15">
        <v>16</v>
      </c>
      <c r="E20" s="40">
        <v>40000</v>
      </c>
      <c r="F20" s="12">
        <v>0</v>
      </c>
      <c r="G20" s="12"/>
      <c r="H20" s="12">
        <v>1</v>
      </c>
      <c r="I20" s="12">
        <v>200</v>
      </c>
      <c r="J20" s="52">
        <f t="shared" si="2"/>
        <v>640000</v>
      </c>
      <c r="K20" s="52">
        <f t="shared" si="3"/>
        <v>128000000</v>
      </c>
      <c r="L20" s="13"/>
    </row>
    <row r="21" spans="1:12" s="2" customFormat="1" ht="31.5" x14ac:dyDescent="0.25">
      <c r="A21" s="14">
        <v>1.9</v>
      </c>
      <c r="B21" s="71" t="s">
        <v>76</v>
      </c>
      <c r="C21" s="10" t="s">
        <v>78</v>
      </c>
      <c r="D21" s="15">
        <v>8</v>
      </c>
      <c r="E21" s="40">
        <v>40000</v>
      </c>
      <c r="F21" s="12">
        <v>0</v>
      </c>
      <c r="G21" s="12"/>
      <c r="H21" s="12">
        <v>1</v>
      </c>
      <c r="I21" s="12">
        <v>200</v>
      </c>
      <c r="J21" s="52">
        <f t="shared" si="2"/>
        <v>320000</v>
      </c>
      <c r="K21" s="52">
        <f t="shared" si="3"/>
        <v>64000000</v>
      </c>
      <c r="L21" s="13"/>
    </row>
    <row r="22" spans="1:12" s="2" customFormat="1" ht="63" x14ac:dyDescent="0.25">
      <c r="A22" s="14">
        <v>1.1000000000000001</v>
      </c>
      <c r="B22" s="71" t="s">
        <v>77</v>
      </c>
      <c r="C22" s="10" t="s">
        <v>78</v>
      </c>
      <c r="D22" s="15">
        <v>4</v>
      </c>
      <c r="E22" s="40">
        <v>40000</v>
      </c>
      <c r="F22" s="12">
        <v>0</v>
      </c>
      <c r="G22" s="12"/>
      <c r="H22" s="12">
        <v>1</v>
      </c>
      <c r="I22" s="12">
        <v>200</v>
      </c>
      <c r="J22" s="52">
        <f t="shared" si="2"/>
        <v>160000</v>
      </c>
      <c r="K22" s="52">
        <f t="shared" si="3"/>
        <v>32000000</v>
      </c>
      <c r="L22" s="13"/>
    </row>
    <row r="23" spans="1:12" s="2" customFormat="1" ht="15.75" x14ac:dyDescent="0.25">
      <c r="A23" s="8">
        <v>2</v>
      </c>
      <c r="B23" s="9" t="s">
        <v>7</v>
      </c>
      <c r="C23" s="10" t="s">
        <v>8</v>
      </c>
      <c r="D23" s="15">
        <v>0</v>
      </c>
      <c r="E23" s="40">
        <v>40000</v>
      </c>
      <c r="F23" s="12">
        <v>0</v>
      </c>
      <c r="G23" s="12">
        <v>0</v>
      </c>
      <c r="H23" s="12">
        <v>1</v>
      </c>
      <c r="I23" s="12">
        <v>200</v>
      </c>
      <c r="J23" s="52">
        <f t="shared" si="2"/>
        <v>0</v>
      </c>
      <c r="K23" s="52">
        <f t="shared" si="3"/>
        <v>0</v>
      </c>
      <c r="L23" s="13"/>
    </row>
    <row r="24" spans="1:12" s="2" customFormat="1" ht="15.75" x14ac:dyDescent="0.25">
      <c r="A24" s="16"/>
      <c r="B24" s="10"/>
      <c r="C24" s="10" t="s">
        <v>19</v>
      </c>
      <c r="D24" s="15">
        <v>0</v>
      </c>
      <c r="E24" s="40">
        <v>40000</v>
      </c>
      <c r="F24" s="12">
        <v>0</v>
      </c>
      <c r="G24" s="12">
        <v>0</v>
      </c>
      <c r="H24" s="12">
        <v>1</v>
      </c>
      <c r="I24" s="12">
        <v>200</v>
      </c>
      <c r="J24" s="52">
        <f t="shared" si="2"/>
        <v>0</v>
      </c>
      <c r="K24" s="52">
        <f t="shared" si="3"/>
        <v>0</v>
      </c>
      <c r="L24" s="13"/>
    </row>
    <row r="25" spans="1:12" s="2" customFormat="1" ht="15.75" x14ac:dyDescent="0.25">
      <c r="A25" s="16"/>
      <c r="B25" s="10"/>
      <c r="C25" s="10" t="s">
        <v>20</v>
      </c>
      <c r="D25" s="15">
        <v>2</v>
      </c>
      <c r="E25" s="40">
        <v>40000</v>
      </c>
      <c r="F25" s="12">
        <v>0</v>
      </c>
      <c r="G25" s="12">
        <v>0</v>
      </c>
      <c r="H25" s="12">
        <v>1</v>
      </c>
      <c r="I25" s="12">
        <v>200</v>
      </c>
      <c r="J25" s="52">
        <f t="shared" si="2"/>
        <v>80000</v>
      </c>
      <c r="K25" s="52">
        <f t="shared" si="3"/>
        <v>16000000</v>
      </c>
      <c r="L25" s="13"/>
    </row>
    <row r="26" spans="1:12" s="2" customFormat="1" ht="15.75" x14ac:dyDescent="0.25">
      <c r="A26" s="8">
        <v>3</v>
      </c>
      <c r="B26" s="9" t="s">
        <v>21</v>
      </c>
      <c r="C26" s="10"/>
      <c r="D26" s="15"/>
      <c r="E26" s="40"/>
      <c r="F26" s="12"/>
      <c r="G26" s="12"/>
      <c r="H26" s="12">
        <v>1</v>
      </c>
      <c r="I26" s="12">
        <v>200</v>
      </c>
      <c r="J26" s="52">
        <f t="shared" si="2"/>
        <v>0</v>
      </c>
      <c r="K26" s="52">
        <f t="shared" si="3"/>
        <v>0</v>
      </c>
      <c r="L26" s="13"/>
    </row>
    <row r="27" spans="1:12" s="2" customFormat="1" ht="15.75" x14ac:dyDescent="0.25">
      <c r="A27" s="14" t="s">
        <v>25</v>
      </c>
      <c r="B27" s="10" t="s">
        <v>3</v>
      </c>
      <c r="C27" s="10"/>
      <c r="D27" s="15"/>
      <c r="E27" s="40"/>
      <c r="F27" s="12"/>
      <c r="G27" s="12">
        <v>6000000</v>
      </c>
      <c r="H27" s="12">
        <v>1</v>
      </c>
      <c r="I27" s="12">
        <v>200</v>
      </c>
      <c r="J27" s="52">
        <f t="shared" si="2"/>
        <v>6000000</v>
      </c>
      <c r="K27" s="52">
        <f t="shared" si="3"/>
        <v>1200000000</v>
      </c>
      <c r="L27" s="13"/>
    </row>
    <row r="28" spans="1:12" s="2" customFormat="1" ht="15.75" x14ac:dyDescent="0.25">
      <c r="A28" s="14" t="s">
        <v>24</v>
      </c>
      <c r="B28" s="10" t="s">
        <v>4</v>
      </c>
      <c r="C28" s="10"/>
      <c r="D28" s="15"/>
      <c r="E28" s="40"/>
      <c r="F28" s="12"/>
      <c r="G28" s="12"/>
      <c r="H28" s="12">
        <v>1</v>
      </c>
      <c r="I28" s="12">
        <v>200</v>
      </c>
      <c r="J28" s="52">
        <f t="shared" si="2"/>
        <v>0</v>
      </c>
      <c r="K28" s="52">
        <f>J28*I28*H28</f>
        <v>0</v>
      </c>
      <c r="L28" s="13"/>
    </row>
    <row r="29" spans="1:12" s="2" customFormat="1" ht="15.75" x14ac:dyDescent="0.25">
      <c r="A29" s="14" t="s">
        <v>23</v>
      </c>
      <c r="B29" s="10" t="s">
        <v>22</v>
      </c>
      <c r="C29" s="10"/>
      <c r="D29" s="15"/>
      <c r="E29" s="40"/>
      <c r="F29" s="12"/>
      <c r="G29" s="12"/>
      <c r="H29" s="12">
        <v>1</v>
      </c>
      <c r="I29" s="12">
        <v>200</v>
      </c>
      <c r="J29" s="52">
        <f>G29+F29+(D29*E29)</f>
        <v>0</v>
      </c>
      <c r="K29" s="52">
        <f>J29*I29*H29</f>
        <v>0</v>
      </c>
      <c r="L29" s="13"/>
    </row>
    <row r="30" spans="1:12" s="2" customFormat="1" ht="31.5" x14ac:dyDescent="0.25">
      <c r="A30" s="16">
        <v>4</v>
      </c>
      <c r="B30" s="10" t="s">
        <v>35</v>
      </c>
      <c r="C30" s="10" t="s">
        <v>80</v>
      </c>
      <c r="D30" s="10">
        <v>8</v>
      </c>
      <c r="E30" s="40">
        <v>40000</v>
      </c>
      <c r="F30" s="10">
        <v>0</v>
      </c>
      <c r="G30" s="10">
        <v>0</v>
      </c>
      <c r="H30" s="10">
        <v>1</v>
      </c>
      <c r="I30" s="12">
        <v>200</v>
      </c>
      <c r="J30" s="52">
        <f>G30+F30+(D30*E30)</f>
        <v>320000</v>
      </c>
      <c r="K30" s="52">
        <f>J30*I30*H30</f>
        <v>64000000</v>
      </c>
      <c r="L30" s="72"/>
    </row>
    <row r="31" spans="1:12" s="2" customFormat="1" ht="15.75" x14ac:dyDescent="0.25">
      <c r="A31" s="16">
        <v>5</v>
      </c>
      <c r="B31" s="10" t="s">
        <v>34</v>
      </c>
      <c r="C31" s="73" t="s">
        <v>38</v>
      </c>
      <c r="D31" s="74"/>
      <c r="E31" s="74"/>
      <c r="F31" s="74"/>
      <c r="G31" s="74"/>
      <c r="H31" s="74"/>
      <c r="I31" s="74"/>
      <c r="J31" s="74"/>
      <c r="K31" s="74"/>
      <c r="L31" s="75"/>
    </row>
    <row r="32" spans="1:12" s="2" customFormat="1" ht="15.75" x14ac:dyDescent="0.25">
      <c r="A32" s="16">
        <v>6</v>
      </c>
      <c r="B32" s="9" t="s">
        <v>9</v>
      </c>
      <c r="C32" s="10" t="s">
        <v>8</v>
      </c>
      <c r="D32" s="15">
        <v>0</v>
      </c>
      <c r="E32" s="40">
        <v>40000</v>
      </c>
      <c r="F32" s="12">
        <v>0</v>
      </c>
      <c r="G32" s="12">
        <v>0</v>
      </c>
      <c r="H32" s="12">
        <v>1</v>
      </c>
      <c r="I32" s="12">
        <v>200</v>
      </c>
      <c r="J32" s="52">
        <f>G32+F32+(D32*E32)</f>
        <v>0</v>
      </c>
      <c r="K32" s="52">
        <f>J32*I32*H32</f>
        <v>0</v>
      </c>
      <c r="L32" s="13"/>
    </row>
    <row r="33" spans="1:12" s="2" customFormat="1" ht="15.75" x14ac:dyDescent="0.25">
      <c r="A33" s="17"/>
      <c r="B33" s="10"/>
      <c r="C33" s="10" t="s">
        <v>19</v>
      </c>
      <c r="D33" s="15">
        <v>0</v>
      </c>
      <c r="E33" s="40">
        <v>40000</v>
      </c>
      <c r="F33" s="12">
        <v>0</v>
      </c>
      <c r="G33" s="12">
        <v>0</v>
      </c>
      <c r="H33" s="12">
        <v>1</v>
      </c>
      <c r="I33" s="12">
        <v>200</v>
      </c>
      <c r="J33" s="52">
        <f>G33+F33+(D33*E33)</f>
        <v>0</v>
      </c>
      <c r="K33" s="52">
        <f>J33*I33*H33</f>
        <v>0</v>
      </c>
      <c r="L33" s="13"/>
    </row>
    <row r="34" spans="1:12" s="2" customFormat="1" ht="15.75" x14ac:dyDescent="0.25">
      <c r="A34" s="17"/>
      <c r="B34" s="10"/>
      <c r="C34" s="10" t="s">
        <v>20</v>
      </c>
      <c r="D34" s="15">
        <v>1</v>
      </c>
      <c r="E34" s="40">
        <v>40000</v>
      </c>
      <c r="F34" s="12">
        <v>0</v>
      </c>
      <c r="G34" s="12">
        <v>0</v>
      </c>
      <c r="H34" s="12">
        <v>1</v>
      </c>
      <c r="I34" s="12">
        <v>200</v>
      </c>
      <c r="J34" s="52">
        <f>G34+F34+(D34*E34)</f>
        <v>40000</v>
      </c>
      <c r="K34" s="52">
        <f>J34*I34*H34</f>
        <v>8000000</v>
      </c>
      <c r="L34" s="13"/>
    </row>
    <row r="35" spans="1:12" s="2" customFormat="1" ht="15.75" x14ac:dyDescent="0.25">
      <c r="A35" s="18"/>
      <c r="B35" s="10"/>
      <c r="C35" s="10" t="s">
        <v>6</v>
      </c>
      <c r="D35" s="15"/>
      <c r="E35" s="40"/>
      <c r="F35" s="12"/>
      <c r="G35" s="12"/>
      <c r="H35" s="12">
        <v>1</v>
      </c>
      <c r="I35" s="12">
        <v>200</v>
      </c>
      <c r="J35" s="52">
        <f>G35+F35+(D35*E35)</f>
        <v>0</v>
      </c>
      <c r="K35" s="52">
        <f>J35*I35*H35</f>
        <v>0</v>
      </c>
      <c r="L35" s="13"/>
    </row>
    <row r="36" spans="1:12" s="2" customFormat="1" ht="16.5" thickBot="1" x14ac:dyDescent="0.3">
      <c r="A36" s="19"/>
      <c r="B36" s="79" t="s">
        <v>1</v>
      </c>
      <c r="C36" s="80"/>
      <c r="D36" s="20"/>
      <c r="E36" s="21"/>
      <c r="F36" s="21">
        <f>SUM(F12:F30)</f>
        <v>0</v>
      </c>
      <c r="G36" s="21">
        <f>SUM(G12:G30)</f>
        <v>6020000</v>
      </c>
      <c r="H36" s="22"/>
      <c r="I36" s="12">
        <v>200</v>
      </c>
      <c r="J36" s="53">
        <f>SUM(J12:J35)</f>
        <v>9380000</v>
      </c>
      <c r="K36" s="53">
        <f>SUM(K12:K35)</f>
        <v>1876000000</v>
      </c>
      <c r="L36" s="23"/>
    </row>
    <row r="37" spans="1:12" s="2" customFormat="1" ht="15.75" hidden="1" x14ac:dyDescent="0.25">
      <c r="A37" s="26"/>
      <c r="B37" s="27"/>
      <c r="C37" s="27"/>
      <c r="D37" s="28"/>
      <c r="E37" s="29"/>
      <c r="F37" s="29"/>
      <c r="G37" s="29"/>
      <c r="H37" s="30"/>
      <c r="I37" s="29"/>
      <c r="J37" s="29"/>
      <c r="K37" s="29"/>
      <c r="L37" s="29"/>
    </row>
    <row r="38" spans="1:12" s="2" customFormat="1" ht="15.75" hidden="1" x14ac:dyDescent="0.25">
      <c r="A38" s="63" t="s">
        <v>11</v>
      </c>
      <c r="B38" s="81" t="s">
        <v>36</v>
      </c>
      <c r="C38" s="81"/>
      <c r="D38" s="81"/>
      <c r="E38" s="81"/>
      <c r="F38" s="81"/>
      <c r="G38" s="81"/>
      <c r="H38" s="81"/>
      <c r="I38" s="81"/>
      <c r="J38" s="81"/>
      <c r="K38" s="81"/>
      <c r="L38" s="81"/>
    </row>
    <row r="39" spans="1:12" s="2" customFormat="1" ht="15.75" hidden="1" x14ac:dyDescent="0.25">
      <c r="A39" s="42"/>
      <c r="B39" s="41"/>
      <c r="C39" s="41"/>
      <c r="D39" s="43"/>
      <c r="E39" s="44"/>
      <c r="F39" s="41"/>
      <c r="G39" s="41"/>
      <c r="H39" s="41"/>
      <c r="I39" s="41"/>
      <c r="J39" s="41"/>
      <c r="K39" s="41"/>
      <c r="L39" s="41"/>
    </row>
    <row r="40" spans="1:12" s="2" customFormat="1" ht="94.5" hidden="1" x14ac:dyDescent="0.25">
      <c r="A40" s="3" t="s">
        <v>0</v>
      </c>
      <c r="B40" s="4" t="s">
        <v>14</v>
      </c>
      <c r="C40" s="4" t="s">
        <v>17</v>
      </c>
      <c r="D40" s="5" t="s">
        <v>28</v>
      </c>
      <c r="E40" s="6" t="s">
        <v>29</v>
      </c>
      <c r="F40" s="7" t="s">
        <v>30</v>
      </c>
      <c r="G40" s="5" t="s">
        <v>31</v>
      </c>
      <c r="H40" s="5" t="s">
        <v>18</v>
      </c>
      <c r="I40" s="5" t="s">
        <v>16</v>
      </c>
      <c r="J40" s="5" t="s">
        <v>32</v>
      </c>
      <c r="K40" s="5" t="s">
        <v>33</v>
      </c>
      <c r="L40" s="25" t="s">
        <v>5</v>
      </c>
    </row>
    <row r="41" spans="1:12" s="2" customFormat="1" ht="15.75" hidden="1" x14ac:dyDescent="0.25">
      <c r="A41" s="8">
        <v>1</v>
      </c>
      <c r="B41" s="9" t="s">
        <v>2</v>
      </c>
      <c r="C41" s="10"/>
      <c r="D41" s="11"/>
      <c r="E41" s="40"/>
      <c r="F41" s="12"/>
      <c r="G41" s="12"/>
      <c r="H41" s="12"/>
      <c r="I41" s="12"/>
      <c r="J41" s="12"/>
      <c r="K41" s="12"/>
      <c r="L41" s="13"/>
    </row>
    <row r="42" spans="1:12" s="2" customFormat="1" ht="15.75" hidden="1" x14ac:dyDescent="0.25">
      <c r="A42" s="14" t="s">
        <v>13</v>
      </c>
      <c r="B42" s="10"/>
      <c r="C42" s="10"/>
      <c r="D42" s="15"/>
      <c r="E42" s="40"/>
      <c r="F42" s="12">
        <v>0</v>
      </c>
      <c r="G42" s="12">
        <v>0</v>
      </c>
      <c r="H42" s="12">
        <v>1</v>
      </c>
      <c r="I42" s="12">
        <v>20</v>
      </c>
      <c r="J42" s="52">
        <f>G42+F42+(D42*E42)</f>
        <v>0</v>
      </c>
      <c r="K42" s="52">
        <f>J42*I42*H42</f>
        <v>0</v>
      </c>
      <c r="L42" s="13"/>
    </row>
    <row r="43" spans="1:12" s="2" customFormat="1" ht="15.75" hidden="1" x14ac:dyDescent="0.25">
      <c r="A43" s="57">
        <v>1.2</v>
      </c>
      <c r="B43" s="10"/>
      <c r="C43" s="10"/>
      <c r="D43" s="15"/>
      <c r="E43" s="40"/>
      <c r="F43" s="12">
        <v>0</v>
      </c>
      <c r="G43" s="12">
        <v>0</v>
      </c>
      <c r="H43" s="12">
        <v>1</v>
      </c>
      <c r="I43" s="12">
        <v>20</v>
      </c>
      <c r="J43" s="52">
        <f t="shared" ref="J43:J52" si="4">G43+F43+(D43*E43)</f>
        <v>0</v>
      </c>
      <c r="K43" s="52">
        <f t="shared" ref="K43:K52" si="5">J43*I43*H43</f>
        <v>0</v>
      </c>
      <c r="L43" s="13"/>
    </row>
    <row r="44" spans="1:12" s="2" customFormat="1" ht="15.75" hidden="1" x14ac:dyDescent="0.25">
      <c r="A44" s="62" t="s">
        <v>46</v>
      </c>
      <c r="B44" s="10"/>
      <c r="C44" s="10"/>
      <c r="D44" s="15"/>
      <c r="E44" s="40"/>
      <c r="F44" s="12">
        <v>0</v>
      </c>
      <c r="G44" s="12"/>
      <c r="H44" s="12">
        <v>1</v>
      </c>
      <c r="I44" s="12">
        <v>30</v>
      </c>
      <c r="J44" s="52">
        <f>G44+F44+(D44*E44)</f>
        <v>0</v>
      </c>
      <c r="K44" s="52">
        <f>J44*I44*H44</f>
        <v>0</v>
      </c>
      <c r="L44" s="13"/>
    </row>
    <row r="45" spans="1:12" s="2" customFormat="1" ht="15.75" hidden="1" x14ac:dyDescent="0.25">
      <c r="A45" s="14" t="s">
        <v>41</v>
      </c>
      <c r="B45" s="10"/>
      <c r="C45" s="10"/>
      <c r="D45" s="15"/>
      <c r="E45" s="40"/>
      <c r="F45" s="12">
        <v>0</v>
      </c>
      <c r="G45" s="12"/>
      <c r="H45" s="12">
        <v>1</v>
      </c>
      <c r="I45" s="12">
        <v>30</v>
      </c>
      <c r="J45" s="52">
        <f>G45+F45+(D45*E45)</f>
        <v>0</v>
      </c>
      <c r="K45" s="52">
        <f>J45*I45*H45</f>
        <v>0</v>
      </c>
      <c r="L45" s="13"/>
    </row>
    <row r="46" spans="1:12" s="2" customFormat="1" ht="15.75" hidden="1" x14ac:dyDescent="0.25">
      <c r="A46" s="8">
        <v>2</v>
      </c>
      <c r="B46" s="9" t="s">
        <v>7</v>
      </c>
      <c r="C46" s="10" t="s">
        <v>8</v>
      </c>
      <c r="D46" s="15"/>
      <c r="E46" s="40"/>
      <c r="F46" s="12"/>
      <c r="G46" s="12"/>
      <c r="H46" s="12">
        <v>1</v>
      </c>
      <c r="I46" s="12">
        <v>20</v>
      </c>
      <c r="J46" s="52">
        <f t="shared" si="4"/>
        <v>0</v>
      </c>
      <c r="K46" s="52">
        <f t="shared" si="5"/>
        <v>0</v>
      </c>
      <c r="L46" s="13"/>
    </row>
    <row r="47" spans="1:12" s="2" customFormat="1" ht="15.75" hidden="1" x14ac:dyDescent="0.25">
      <c r="A47" s="16"/>
      <c r="B47" s="10"/>
      <c r="C47" s="10" t="s">
        <v>19</v>
      </c>
      <c r="D47" s="15"/>
      <c r="E47" s="40"/>
      <c r="F47" s="12"/>
      <c r="G47" s="12"/>
      <c r="H47" s="12">
        <v>1</v>
      </c>
      <c r="I47" s="12">
        <v>20</v>
      </c>
      <c r="J47" s="52">
        <f>G47+F47+(D47*E47)</f>
        <v>0</v>
      </c>
      <c r="K47" s="52">
        <f t="shared" si="5"/>
        <v>0</v>
      </c>
      <c r="L47" s="13"/>
    </row>
    <row r="48" spans="1:12" s="2" customFormat="1" ht="15.75" hidden="1" x14ac:dyDescent="0.25">
      <c r="A48" s="16"/>
      <c r="B48" s="10"/>
      <c r="C48" s="10" t="s">
        <v>20</v>
      </c>
      <c r="D48" s="15"/>
      <c r="E48" s="40"/>
      <c r="F48" s="12"/>
      <c r="G48" s="12"/>
      <c r="H48" s="12"/>
      <c r="I48" s="12"/>
      <c r="J48" s="52">
        <f t="shared" si="4"/>
        <v>0</v>
      </c>
      <c r="K48" s="52">
        <f t="shared" si="5"/>
        <v>0</v>
      </c>
      <c r="L48" s="13"/>
    </row>
    <row r="49" spans="1:12" s="2" customFormat="1" ht="15.75" hidden="1" x14ac:dyDescent="0.25">
      <c r="A49" s="8">
        <v>3</v>
      </c>
      <c r="B49" s="9" t="s">
        <v>21</v>
      </c>
      <c r="C49" s="10"/>
      <c r="D49" s="15"/>
      <c r="E49" s="40"/>
      <c r="F49" s="12"/>
      <c r="G49" s="12"/>
      <c r="H49" s="12"/>
      <c r="I49" s="12"/>
      <c r="J49" s="52"/>
      <c r="K49" s="52"/>
      <c r="L49" s="13"/>
    </row>
    <row r="50" spans="1:12" s="2" customFormat="1" ht="15.75" hidden="1" x14ac:dyDescent="0.25">
      <c r="A50" s="14" t="s">
        <v>25</v>
      </c>
      <c r="B50" s="10" t="s">
        <v>3</v>
      </c>
      <c r="C50" s="10"/>
      <c r="D50" s="15"/>
      <c r="E50" s="40"/>
      <c r="F50" s="12"/>
      <c r="G50" s="12"/>
      <c r="H50" s="12"/>
      <c r="I50" s="12"/>
      <c r="J50" s="52"/>
      <c r="K50" s="52">
        <f>J50*I50*H50</f>
        <v>0</v>
      </c>
      <c r="L50" s="13"/>
    </row>
    <row r="51" spans="1:12" s="2" customFormat="1" ht="15.75" hidden="1" x14ac:dyDescent="0.25">
      <c r="A51" s="14" t="s">
        <v>24</v>
      </c>
      <c r="B51" s="10" t="s">
        <v>4</v>
      </c>
      <c r="C51" s="10"/>
      <c r="D51" s="15"/>
      <c r="E51" s="40"/>
      <c r="F51" s="12"/>
      <c r="G51" s="12"/>
      <c r="H51" s="12">
        <v>1</v>
      </c>
      <c r="I51" s="12">
        <v>0</v>
      </c>
      <c r="J51" s="52">
        <f t="shared" si="4"/>
        <v>0</v>
      </c>
      <c r="K51" s="52">
        <f t="shared" si="5"/>
        <v>0</v>
      </c>
      <c r="L51" s="13"/>
    </row>
    <row r="52" spans="1:12" s="2" customFormat="1" ht="15.75" hidden="1" x14ac:dyDescent="0.25">
      <c r="A52" s="14" t="s">
        <v>23</v>
      </c>
      <c r="B52" s="10" t="s">
        <v>22</v>
      </c>
      <c r="C52" s="10"/>
      <c r="D52" s="15"/>
      <c r="E52" s="40"/>
      <c r="F52" s="12"/>
      <c r="G52" s="12"/>
      <c r="H52" s="12">
        <v>1</v>
      </c>
      <c r="I52" s="12">
        <v>0</v>
      </c>
      <c r="J52" s="52">
        <f t="shared" si="4"/>
        <v>0</v>
      </c>
      <c r="K52" s="52">
        <f t="shared" si="5"/>
        <v>0</v>
      </c>
      <c r="L52" s="13"/>
    </row>
    <row r="53" spans="1:12" s="2" customFormat="1" ht="31.5" hidden="1" x14ac:dyDescent="0.25">
      <c r="A53" s="8">
        <v>4</v>
      </c>
      <c r="B53" s="10" t="s">
        <v>35</v>
      </c>
      <c r="C53" s="82" t="s">
        <v>38</v>
      </c>
      <c r="D53" s="83"/>
      <c r="E53" s="83"/>
      <c r="F53" s="83"/>
      <c r="G53" s="83"/>
      <c r="H53" s="83"/>
      <c r="I53" s="83"/>
      <c r="J53" s="83"/>
      <c r="K53" s="88"/>
      <c r="L53" s="13"/>
    </row>
    <row r="54" spans="1:12" s="2" customFormat="1" ht="15.75" hidden="1" x14ac:dyDescent="0.25">
      <c r="A54" s="8">
        <v>5</v>
      </c>
      <c r="B54" s="10" t="s">
        <v>34</v>
      </c>
      <c r="C54" s="76" t="s">
        <v>38</v>
      </c>
      <c r="D54" s="77"/>
      <c r="E54" s="77"/>
      <c r="F54" s="77"/>
      <c r="G54" s="77"/>
      <c r="H54" s="77"/>
      <c r="I54" s="77"/>
      <c r="J54" s="77"/>
      <c r="K54" s="78"/>
      <c r="L54" s="13"/>
    </row>
    <row r="55" spans="1:12" s="2" customFormat="1" ht="15.75" hidden="1" x14ac:dyDescent="0.25">
      <c r="A55" s="8">
        <v>6</v>
      </c>
      <c r="B55" s="9" t="s">
        <v>9</v>
      </c>
      <c r="C55" s="10" t="s">
        <v>8</v>
      </c>
      <c r="D55" s="15">
        <v>0</v>
      </c>
      <c r="E55" s="40"/>
      <c r="F55" s="12"/>
      <c r="G55" s="12"/>
      <c r="H55" s="12">
        <v>1</v>
      </c>
      <c r="I55" s="12">
        <v>20</v>
      </c>
      <c r="J55" s="52">
        <f>G55+F55+(D55*E55)</f>
        <v>0</v>
      </c>
      <c r="K55" s="52">
        <f>J55*I55*H55</f>
        <v>0</v>
      </c>
      <c r="L55" s="13"/>
    </row>
    <row r="56" spans="1:12" s="2" customFormat="1" ht="15.75" hidden="1" x14ac:dyDescent="0.25">
      <c r="A56" s="17"/>
      <c r="B56" s="10"/>
      <c r="C56" s="10" t="s">
        <v>19</v>
      </c>
      <c r="D56" s="15">
        <v>0</v>
      </c>
      <c r="E56" s="40"/>
      <c r="F56" s="12"/>
      <c r="G56" s="12">
        <v>0</v>
      </c>
      <c r="H56" s="12">
        <v>1</v>
      </c>
      <c r="I56" s="12">
        <v>20</v>
      </c>
      <c r="J56" s="52">
        <f>G56+F56+(D56*E56)</f>
        <v>0</v>
      </c>
      <c r="K56" s="52">
        <f>J56*I56*H56</f>
        <v>0</v>
      </c>
      <c r="L56" s="13"/>
    </row>
    <row r="57" spans="1:12" s="2" customFormat="1" ht="15.75" hidden="1" x14ac:dyDescent="0.25">
      <c r="A57" s="17"/>
      <c r="B57" s="10"/>
      <c r="C57" s="10" t="s">
        <v>20</v>
      </c>
      <c r="D57" s="15">
        <v>0</v>
      </c>
      <c r="E57" s="40"/>
      <c r="F57" s="12"/>
      <c r="G57" s="12"/>
      <c r="H57" s="12">
        <v>1</v>
      </c>
      <c r="I57" s="12">
        <v>0</v>
      </c>
      <c r="J57" s="52">
        <f>G57+F57+(D57*E57)</f>
        <v>0</v>
      </c>
      <c r="K57" s="52">
        <f>J57*I57*H57</f>
        <v>0</v>
      </c>
      <c r="L57" s="13"/>
    </row>
    <row r="58" spans="1:12" s="2" customFormat="1" ht="15.75" hidden="1" x14ac:dyDescent="0.25">
      <c r="A58" s="18"/>
      <c r="B58" s="10"/>
      <c r="C58" s="10" t="s">
        <v>6</v>
      </c>
      <c r="D58" s="15">
        <v>0</v>
      </c>
      <c r="E58" s="40"/>
      <c r="F58" s="12"/>
      <c r="G58" s="12"/>
      <c r="H58" s="12">
        <v>1</v>
      </c>
      <c r="I58" s="12">
        <v>0</v>
      </c>
      <c r="J58" s="52">
        <f>G58+F58+(D58*E58)</f>
        <v>0</v>
      </c>
      <c r="K58" s="52">
        <f>J58*I58*H58</f>
        <v>0</v>
      </c>
      <c r="L58" s="13"/>
    </row>
    <row r="59" spans="1:12" s="2" customFormat="1" ht="16.5" hidden="1" thickBot="1" x14ac:dyDescent="0.3">
      <c r="A59" s="19"/>
      <c r="B59" s="79" t="s">
        <v>1</v>
      </c>
      <c r="C59" s="80"/>
      <c r="D59" s="20"/>
      <c r="E59" s="21"/>
      <c r="F59" s="21">
        <f>SUM(F41:F53)</f>
        <v>0</v>
      </c>
      <c r="G59" s="21">
        <f>SUM(G41:G53)</f>
        <v>0</v>
      </c>
      <c r="H59" s="22"/>
      <c r="I59" s="21"/>
      <c r="J59" s="53">
        <f>SUM(J41:J58)</f>
        <v>0</v>
      </c>
      <c r="K59" s="53">
        <f>SUM(K41:K58)</f>
        <v>0</v>
      </c>
      <c r="L59" s="23"/>
    </row>
    <row r="60" spans="1:12" s="2" customFormat="1" ht="15.75" hidden="1" x14ac:dyDescent="0.25">
      <c r="A60" s="64"/>
      <c r="B60" s="65"/>
      <c r="C60" s="65"/>
      <c r="D60" s="66"/>
      <c r="E60" s="67"/>
      <c r="F60" s="67"/>
      <c r="G60" s="67"/>
      <c r="H60" s="68"/>
      <c r="I60" s="67"/>
      <c r="J60" s="69"/>
      <c r="K60" s="69"/>
      <c r="L60" s="67"/>
    </row>
    <row r="61" spans="1:12" s="2" customFormat="1" ht="15.75" hidden="1" x14ac:dyDescent="0.25">
      <c r="A61" s="64"/>
      <c r="B61" s="65"/>
      <c r="C61" s="65"/>
      <c r="D61" s="66"/>
      <c r="E61" s="67"/>
      <c r="F61" s="67"/>
      <c r="G61" s="67"/>
      <c r="H61" s="68"/>
      <c r="I61" s="67"/>
      <c r="J61" s="69"/>
      <c r="K61" s="69"/>
      <c r="L61" s="67"/>
    </row>
    <row r="62" spans="1:12" s="2" customFormat="1" ht="15.75" hidden="1" x14ac:dyDescent="0.25">
      <c r="A62" s="64"/>
      <c r="B62" s="65"/>
      <c r="C62" s="65"/>
      <c r="D62" s="66"/>
      <c r="E62" s="67"/>
      <c r="F62" s="67"/>
      <c r="G62" s="67"/>
      <c r="H62" s="68"/>
      <c r="I62" s="67"/>
      <c r="J62" s="69"/>
      <c r="K62" s="69"/>
      <c r="L62" s="67"/>
    </row>
    <row r="63" spans="1:12" s="2" customFormat="1" ht="15.75" hidden="1" x14ac:dyDescent="0.25">
      <c r="A63" s="64"/>
      <c r="B63" s="65"/>
      <c r="C63" s="65"/>
      <c r="D63" s="66"/>
      <c r="E63" s="67"/>
      <c r="F63" s="67"/>
      <c r="G63" s="67"/>
      <c r="H63" s="68"/>
      <c r="I63" s="67"/>
      <c r="J63" s="69"/>
      <c r="K63" s="69"/>
      <c r="L63" s="67"/>
    </row>
    <row r="64" spans="1:12" s="2" customFormat="1" ht="15.75" hidden="1" x14ac:dyDescent="0.25">
      <c r="A64" s="64"/>
      <c r="B64" s="65"/>
      <c r="C64" s="65"/>
      <c r="D64" s="66"/>
      <c r="E64" s="67"/>
      <c r="F64" s="67"/>
      <c r="G64" s="67"/>
      <c r="H64" s="68"/>
      <c r="I64" s="67"/>
      <c r="J64" s="69"/>
      <c r="K64" s="69"/>
      <c r="L64" s="67"/>
    </row>
    <row r="65" spans="1:14" s="2" customFormat="1" ht="15.75" hidden="1" x14ac:dyDescent="0.25">
      <c r="A65" s="64"/>
      <c r="B65" s="65"/>
      <c r="C65" s="65"/>
      <c r="D65" s="66"/>
      <c r="E65" s="67"/>
      <c r="F65" s="67"/>
      <c r="G65" s="67"/>
      <c r="H65" s="68"/>
      <c r="I65" s="67"/>
      <c r="J65" s="69"/>
      <c r="K65" s="69"/>
      <c r="L65" s="67"/>
    </row>
    <row r="66" spans="1:14" s="2" customFormat="1" ht="15.75" hidden="1" x14ac:dyDescent="0.25">
      <c r="A66" s="64"/>
      <c r="B66" s="65"/>
      <c r="C66" s="65"/>
      <c r="D66" s="66"/>
      <c r="E66" s="67"/>
      <c r="F66" s="67"/>
      <c r="G66" s="67"/>
      <c r="H66" s="68"/>
      <c r="I66" s="67"/>
      <c r="J66" s="69"/>
      <c r="K66" s="69"/>
      <c r="L66" s="67"/>
    </row>
    <row r="67" spans="1:14" s="2" customFormat="1" ht="15.75" hidden="1" x14ac:dyDescent="0.25">
      <c r="A67" s="64"/>
      <c r="B67" s="65"/>
      <c r="C67" s="65"/>
      <c r="D67" s="66"/>
      <c r="E67" s="67"/>
      <c r="F67" s="67"/>
      <c r="G67" s="67"/>
      <c r="H67" s="68"/>
      <c r="I67" s="67"/>
      <c r="J67" s="69"/>
      <c r="K67" s="69"/>
      <c r="L67" s="67"/>
    </row>
    <row r="68" spans="1:14" s="2" customFormat="1" ht="15.75" hidden="1" x14ac:dyDescent="0.25">
      <c r="A68" s="64"/>
      <c r="B68" s="65"/>
      <c r="C68" s="65"/>
      <c r="D68" s="66"/>
      <c r="E68" s="67"/>
      <c r="F68" s="67"/>
      <c r="G68" s="67"/>
      <c r="H68" s="68"/>
      <c r="I68" s="67"/>
      <c r="J68" s="69"/>
      <c r="K68" s="69"/>
      <c r="L68" s="67"/>
    </row>
    <row r="69" spans="1:14" s="2" customFormat="1" ht="15.75" hidden="1" x14ac:dyDescent="0.25">
      <c r="A69" s="64"/>
      <c r="B69" s="65"/>
      <c r="C69" s="65"/>
      <c r="D69" s="66"/>
      <c r="E69" s="67"/>
      <c r="F69" s="67"/>
      <c r="G69" s="67"/>
      <c r="H69" s="68"/>
      <c r="I69" s="67"/>
      <c r="J69" s="69"/>
      <c r="K69" s="69"/>
      <c r="L69" s="67"/>
    </row>
    <row r="70" spans="1:14" s="2" customFormat="1" ht="9.9499999999999993" hidden="1" customHeight="1" x14ac:dyDescent="0.25">
      <c r="A70" s="26"/>
      <c r="B70" s="58" t="s">
        <v>42</v>
      </c>
      <c r="C70" s="58">
        <f>K36</f>
        <v>1876000000</v>
      </c>
      <c r="D70" s="28"/>
      <c r="E70" s="29"/>
      <c r="F70" s="29"/>
      <c r="G70" s="29"/>
      <c r="H70" s="30"/>
      <c r="I70" s="29"/>
      <c r="J70" s="29"/>
      <c r="K70" s="29"/>
      <c r="L70" s="29"/>
    </row>
    <row r="71" spans="1:14" s="2" customFormat="1" ht="9.9499999999999993" hidden="1" customHeight="1" x14ac:dyDescent="0.25">
      <c r="A71" s="26"/>
      <c r="B71" s="58" t="s">
        <v>43</v>
      </c>
      <c r="C71" s="58">
        <f>K59</f>
        <v>0</v>
      </c>
      <c r="D71" s="28"/>
      <c r="E71" s="29"/>
      <c r="F71" s="29"/>
      <c r="G71" s="29"/>
      <c r="H71" s="30"/>
      <c r="I71" s="29"/>
      <c r="J71" s="29"/>
      <c r="K71" s="29"/>
      <c r="L71" s="29"/>
      <c r="N71" s="59"/>
    </row>
    <row r="72" spans="1:14" s="2" customFormat="1" ht="9.9499999999999993" hidden="1" customHeight="1" x14ac:dyDescent="0.25">
      <c r="A72" s="26"/>
      <c r="B72" s="58" t="s">
        <v>45</v>
      </c>
      <c r="C72" s="58">
        <f>C70-C71</f>
        <v>1876000000</v>
      </c>
      <c r="D72" s="28"/>
      <c r="E72" s="29"/>
      <c r="F72" s="29"/>
      <c r="G72" s="29"/>
      <c r="H72" s="30"/>
      <c r="I72" s="29"/>
      <c r="J72" s="29"/>
      <c r="K72" s="29"/>
      <c r="L72" s="29"/>
    </row>
    <row r="73" spans="1:14" s="2" customFormat="1" ht="9.9499999999999993" hidden="1" customHeight="1" x14ac:dyDescent="0.25">
      <c r="A73" s="26"/>
      <c r="B73" s="58" t="s">
        <v>44</v>
      </c>
      <c r="C73" s="58">
        <f>C70</f>
        <v>1876000000</v>
      </c>
      <c r="D73" s="28"/>
      <c r="E73" s="29"/>
      <c r="F73" s="29"/>
      <c r="G73" s="29"/>
      <c r="H73" s="30"/>
      <c r="I73" s="29"/>
      <c r="J73" s="29"/>
      <c r="K73" s="29"/>
      <c r="L73" s="29"/>
    </row>
    <row r="74" spans="1:14" s="2" customFormat="1" ht="15.75" hidden="1" x14ac:dyDescent="0.25">
      <c r="A74" s="63" t="s">
        <v>12</v>
      </c>
      <c r="B74" s="81" t="s">
        <v>26</v>
      </c>
      <c r="C74" s="81"/>
      <c r="D74" s="81"/>
      <c r="E74" s="81"/>
      <c r="F74" s="81"/>
      <c r="G74" s="81"/>
      <c r="H74" s="81"/>
      <c r="I74" s="81"/>
      <c r="J74" s="81"/>
      <c r="K74" s="81"/>
      <c r="L74" s="81"/>
    </row>
    <row r="75" spans="1:14" s="24" customFormat="1" ht="15.75" hidden="1" x14ac:dyDescent="0.25">
      <c r="A75" s="45"/>
      <c r="B75" s="45"/>
      <c r="C75" s="45"/>
      <c r="D75" s="45"/>
      <c r="E75" s="45"/>
      <c r="F75" s="45"/>
      <c r="G75" s="45"/>
      <c r="H75" s="45"/>
      <c r="I75" s="45"/>
      <c r="J75" s="45"/>
      <c r="K75" s="45"/>
      <c r="L75" s="45"/>
    </row>
    <row r="76" spans="1:14" s="24" customFormat="1" ht="15.75" hidden="1" x14ac:dyDescent="0.25">
      <c r="A76" s="45"/>
      <c r="B76" s="45"/>
      <c r="C76" s="45"/>
      <c r="D76" s="45"/>
      <c r="E76" s="45"/>
      <c r="F76" s="45"/>
      <c r="G76" s="45"/>
      <c r="H76" s="45"/>
      <c r="I76" s="45"/>
      <c r="J76" s="45"/>
      <c r="K76" s="45"/>
      <c r="L76" s="45"/>
    </row>
    <row r="77" spans="1:14" s="24" customFormat="1" ht="15.75" hidden="1" x14ac:dyDescent="0.25">
      <c r="A77" s="45"/>
      <c r="B77" s="45"/>
      <c r="C77" s="45"/>
      <c r="D77" s="45"/>
      <c r="E77" s="45"/>
      <c r="F77" s="45"/>
      <c r="G77" s="45"/>
      <c r="H77" s="45"/>
      <c r="I77" s="45"/>
      <c r="J77" s="45"/>
      <c r="K77" s="45"/>
      <c r="L77" s="45"/>
    </row>
    <row r="78" spans="1:14" s="24" customFormat="1" ht="15.75" hidden="1" x14ac:dyDescent="0.25">
      <c r="A78" s="45"/>
      <c r="B78" s="45"/>
      <c r="C78" s="45"/>
      <c r="D78" s="45"/>
      <c r="E78" s="45"/>
      <c r="F78" s="45"/>
      <c r="G78" s="45"/>
      <c r="H78" s="45"/>
      <c r="I78" s="45"/>
      <c r="J78" s="45"/>
      <c r="K78" s="45"/>
      <c r="L78" s="45"/>
    </row>
    <row r="79" spans="1:14" s="24" customFormat="1" ht="15.75" hidden="1" x14ac:dyDescent="0.25">
      <c r="A79" s="45"/>
      <c r="B79" s="45"/>
      <c r="C79" s="45"/>
      <c r="D79" s="45"/>
      <c r="E79" s="45"/>
      <c r="F79" s="45"/>
      <c r="G79" s="45"/>
      <c r="H79" s="45"/>
      <c r="I79" s="45"/>
      <c r="J79" s="45"/>
      <c r="K79" s="45"/>
      <c r="L79" s="45"/>
    </row>
    <row r="80" spans="1:14" s="24" customFormat="1" ht="15.75" hidden="1" x14ac:dyDescent="0.25">
      <c r="A80" s="45"/>
      <c r="B80" s="45"/>
      <c r="C80" s="45"/>
      <c r="D80" s="45"/>
      <c r="E80" s="45"/>
      <c r="F80" s="45"/>
      <c r="G80" s="45"/>
      <c r="H80" s="45"/>
      <c r="I80" s="45"/>
      <c r="J80" s="45"/>
      <c r="K80" s="45"/>
      <c r="L80" s="45"/>
    </row>
    <row r="81" spans="1:12" s="24" customFormat="1" ht="15.75" hidden="1" x14ac:dyDescent="0.25">
      <c r="A81" s="45"/>
      <c r="B81" s="45"/>
      <c r="C81" s="45"/>
      <c r="D81" s="45"/>
      <c r="E81" s="45"/>
      <c r="F81" s="45"/>
      <c r="G81" s="45"/>
      <c r="H81" s="45"/>
      <c r="I81" s="45"/>
      <c r="J81" s="45"/>
      <c r="K81" s="45"/>
      <c r="L81" s="45"/>
    </row>
    <row r="82" spans="1:12" s="24" customFormat="1" ht="15.75" hidden="1" x14ac:dyDescent="0.25">
      <c r="A82" s="45"/>
      <c r="B82" s="45"/>
      <c r="C82" s="45"/>
      <c r="D82" s="45"/>
      <c r="E82" s="45"/>
      <c r="F82" s="45"/>
      <c r="G82" s="45"/>
      <c r="H82" s="45"/>
      <c r="I82" s="45"/>
      <c r="J82" s="45"/>
      <c r="K82" s="45"/>
      <c r="L82" s="45"/>
    </row>
    <row r="83" spans="1:12" s="24" customFormat="1" ht="15.75" hidden="1" x14ac:dyDescent="0.25">
      <c r="A83" s="45"/>
      <c r="B83" s="45"/>
      <c r="C83" s="45"/>
      <c r="D83" s="45"/>
      <c r="E83" s="45"/>
      <c r="F83" s="45"/>
      <c r="G83" s="45"/>
      <c r="H83" s="45"/>
      <c r="I83" s="45"/>
      <c r="J83" s="45"/>
      <c r="K83" s="45"/>
      <c r="L83" s="45"/>
    </row>
    <row r="84" spans="1:12" s="24" customFormat="1" ht="15.75" hidden="1" x14ac:dyDescent="0.25">
      <c r="A84" s="45"/>
      <c r="B84" s="45"/>
      <c r="C84" s="45"/>
      <c r="D84" s="45"/>
      <c r="E84" s="45"/>
      <c r="F84" s="45"/>
      <c r="G84" s="45"/>
      <c r="H84" s="45"/>
      <c r="I84" s="45"/>
      <c r="J84" s="45"/>
      <c r="K84" s="45"/>
      <c r="L84" s="45"/>
    </row>
    <row r="85" spans="1:12" s="24" customFormat="1" ht="15.75" hidden="1" x14ac:dyDescent="0.25">
      <c r="A85" s="45"/>
      <c r="B85" s="45"/>
      <c r="C85" s="45"/>
      <c r="D85" s="45"/>
      <c r="E85" s="45"/>
      <c r="F85" s="45"/>
      <c r="G85" s="45"/>
      <c r="H85" s="45"/>
      <c r="I85" s="45"/>
      <c r="J85" s="45"/>
      <c r="K85" s="45"/>
      <c r="L85" s="45"/>
    </row>
    <row r="86" spans="1:12" s="24" customFormat="1" ht="15.75" hidden="1" x14ac:dyDescent="0.25">
      <c r="A86" s="45"/>
      <c r="B86" s="45"/>
      <c r="C86" s="45"/>
      <c r="D86" s="45"/>
      <c r="E86" s="45"/>
      <c r="F86" s="45"/>
      <c r="G86" s="45"/>
      <c r="H86" s="45"/>
      <c r="I86" s="45"/>
      <c r="J86" s="45"/>
      <c r="K86" s="45"/>
      <c r="L86" s="45"/>
    </row>
    <row r="87" spans="1:12" s="24" customFormat="1" ht="15.75" hidden="1" x14ac:dyDescent="0.25">
      <c r="A87" s="45"/>
      <c r="B87" s="45"/>
      <c r="C87" s="45"/>
      <c r="D87" s="45"/>
      <c r="E87" s="45"/>
      <c r="F87" s="45"/>
      <c r="G87" s="45"/>
      <c r="H87" s="45"/>
      <c r="I87" s="45"/>
      <c r="J87" s="45"/>
      <c r="K87" s="45"/>
      <c r="L87" s="45"/>
    </row>
    <row r="88" spans="1:12" s="24" customFormat="1" ht="15.75" hidden="1" x14ac:dyDescent="0.25">
      <c r="A88" s="45"/>
      <c r="B88" s="45"/>
      <c r="C88" s="45"/>
      <c r="D88" s="45"/>
      <c r="E88" s="45"/>
      <c r="F88" s="45"/>
      <c r="G88" s="45"/>
      <c r="H88" s="45"/>
      <c r="I88" s="45"/>
      <c r="J88" s="45"/>
      <c r="K88" s="45"/>
      <c r="L88" s="45"/>
    </row>
    <row r="89" spans="1:12" s="24" customFormat="1" ht="15.75" hidden="1" x14ac:dyDescent="0.25">
      <c r="A89" s="45"/>
      <c r="B89" s="45"/>
      <c r="C89" s="45"/>
      <c r="D89" s="45"/>
      <c r="E89" s="45"/>
      <c r="F89" s="45"/>
      <c r="G89" s="45"/>
      <c r="H89" s="45"/>
      <c r="I89" s="45"/>
      <c r="J89" s="45"/>
      <c r="K89" s="45"/>
      <c r="L89" s="45"/>
    </row>
    <row r="90" spans="1:12" s="24" customFormat="1" ht="15.75" hidden="1" x14ac:dyDescent="0.25">
      <c r="A90" s="45"/>
      <c r="B90" s="45"/>
      <c r="C90" s="45"/>
      <c r="D90" s="45"/>
      <c r="E90" s="45"/>
      <c r="F90" s="45"/>
      <c r="G90" s="45"/>
      <c r="H90" s="45"/>
      <c r="I90" s="45"/>
      <c r="J90" s="45"/>
      <c r="K90" s="45"/>
      <c r="L90" s="45"/>
    </row>
    <row r="91" spans="1:12" s="24" customFormat="1" ht="15.75" hidden="1" x14ac:dyDescent="0.25">
      <c r="A91" s="45"/>
      <c r="B91" s="45"/>
      <c r="C91" s="45"/>
      <c r="D91" s="45"/>
      <c r="E91" s="45"/>
      <c r="F91" s="45"/>
      <c r="G91" s="45"/>
      <c r="H91" s="45"/>
      <c r="I91" s="45"/>
      <c r="J91" s="45"/>
      <c r="K91" s="45"/>
      <c r="L91" s="45"/>
    </row>
    <row r="92" spans="1:12" s="24" customFormat="1" ht="15.75" hidden="1" x14ac:dyDescent="0.25">
      <c r="A92" s="45"/>
      <c r="B92" s="45"/>
      <c r="C92" s="45"/>
      <c r="D92" s="45"/>
      <c r="E92" s="45"/>
      <c r="F92" s="45"/>
      <c r="G92" s="45"/>
      <c r="H92" s="45"/>
      <c r="I92" s="45"/>
      <c r="J92" s="45"/>
      <c r="K92" s="46"/>
      <c r="L92" s="46"/>
    </row>
    <row r="93" spans="1:12" s="24" customFormat="1" ht="15.75" hidden="1" x14ac:dyDescent="0.25">
      <c r="A93" s="45"/>
      <c r="B93" s="45"/>
      <c r="C93" s="45"/>
      <c r="D93" s="45"/>
      <c r="E93" s="45"/>
      <c r="F93" s="45"/>
      <c r="G93" s="45"/>
      <c r="H93" s="45"/>
      <c r="I93" s="45"/>
      <c r="J93" s="45"/>
      <c r="K93" s="46"/>
      <c r="L93" s="46"/>
    </row>
    <row r="94" spans="1:12" s="24" customFormat="1" ht="15.75" hidden="1" x14ac:dyDescent="0.25">
      <c r="A94" s="45"/>
      <c r="B94" s="45"/>
      <c r="C94" s="45"/>
      <c r="D94" s="45"/>
      <c r="E94" s="45"/>
      <c r="F94" s="45"/>
      <c r="G94" s="45"/>
      <c r="H94" s="45"/>
      <c r="I94" s="45"/>
      <c r="J94" s="45"/>
      <c r="K94" s="46"/>
      <c r="L94" s="46"/>
    </row>
    <row r="95" spans="1:12" s="24" customFormat="1" ht="15.75" hidden="1" x14ac:dyDescent="0.25">
      <c r="A95" s="45"/>
      <c r="B95" s="45"/>
      <c r="C95" s="45"/>
      <c r="D95" s="45"/>
      <c r="E95" s="45"/>
      <c r="F95" s="45"/>
      <c r="G95" s="45"/>
      <c r="H95" s="45"/>
      <c r="I95" s="45"/>
      <c r="J95" s="45"/>
      <c r="K95" s="46"/>
      <c r="L95" s="46"/>
    </row>
    <row r="96" spans="1:12" s="24" customFormat="1" ht="15.75" hidden="1" x14ac:dyDescent="0.25">
      <c r="A96" s="45"/>
      <c r="B96" s="45"/>
      <c r="C96" s="45"/>
      <c r="D96" s="45"/>
      <c r="E96" s="45"/>
      <c r="F96" s="45"/>
      <c r="G96" s="45"/>
      <c r="H96" s="45"/>
      <c r="I96" s="45"/>
      <c r="J96" s="45"/>
      <c r="K96" s="46"/>
      <c r="L96" s="46"/>
    </row>
    <row r="97" spans="1:12" s="24" customFormat="1" ht="15.75" hidden="1" x14ac:dyDescent="0.25">
      <c r="A97" s="45"/>
      <c r="B97" s="45"/>
      <c r="C97" s="45"/>
      <c r="D97" s="45"/>
      <c r="E97" s="45"/>
      <c r="F97" s="45"/>
      <c r="G97" s="45"/>
      <c r="H97" s="45"/>
      <c r="I97" s="45"/>
      <c r="J97" s="45"/>
      <c r="K97" s="46"/>
      <c r="L97" s="46"/>
    </row>
    <row r="98" spans="1:12" s="24" customFormat="1" ht="15.75" hidden="1" x14ac:dyDescent="0.25">
      <c r="A98" s="45"/>
      <c r="B98" s="45"/>
      <c r="C98" s="45"/>
      <c r="D98" s="45"/>
      <c r="E98" s="45"/>
      <c r="F98" s="45"/>
      <c r="G98" s="45"/>
      <c r="H98" s="45"/>
      <c r="I98" s="45"/>
      <c r="J98" s="45"/>
      <c r="K98" s="46"/>
      <c r="L98" s="46"/>
    </row>
    <row r="99" spans="1:12" s="24" customFormat="1" ht="15.75" hidden="1" x14ac:dyDescent="0.25">
      <c r="A99" s="45"/>
      <c r="B99" s="45"/>
      <c r="C99" s="45"/>
      <c r="D99" s="45"/>
      <c r="E99" s="45"/>
      <c r="F99" s="45"/>
      <c r="G99" s="45"/>
      <c r="H99" s="45"/>
      <c r="I99" s="45"/>
      <c r="J99" s="45"/>
      <c r="K99" s="46"/>
      <c r="L99" s="46"/>
    </row>
    <row r="100" spans="1:12" s="24" customFormat="1" ht="15.75" hidden="1" x14ac:dyDescent="0.25">
      <c r="A100" s="45"/>
      <c r="B100" s="45"/>
      <c r="C100" s="45"/>
      <c r="D100" s="45"/>
      <c r="E100" s="45"/>
      <c r="F100" s="45"/>
      <c r="G100" s="45"/>
      <c r="H100" s="45"/>
      <c r="I100" s="45"/>
      <c r="J100" s="45"/>
      <c r="K100" s="46"/>
      <c r="L100" s="46"/>
    </row>
    <row r="101" spans="1:12" s="24" customFormat="1" ht="15.75" hidden="1" x14ac:dyDescent="0.25">
      <c r="A101" s="45"/>
      <c r="B101" s="45"/>
      <c r="C101" s="45"/>
      <c r="D101" s="45"/>
      <c r="E101" s="45"/>
      <c r="F101" s="45"/>
      <c r="G101" s="45"/>
      <c r="H101" s="45"/>
      <c r="I101" s="45"/>
      <c r="J101" s="45"/>
      <c r="K101" s="54"/>
      <c r="L101" s="54"/>
    </row>
    <row r="102" spans="1:12" s="24" customFormat="1" ht="15.75" hidden="1" x14ac:dyDescent="0.25">
      <c r="A102" s="45"/>
      <c r="B102" s="45"/>
      <c r="C102" s="45"/>
      <c r="D102" s="45"/>
      <c r="E102" s="45"/>
      <c r="F102" s="45"/>
      <c r="G102" s="45"/>
      <c r="H102" s="45"/>
      <c r="I102" s="45"/>
      <c r="J102" s="45"/>
      <c r="K102" s="55">
        <f>$K$36</f>
        <v>1876000000</v>
      </c>
      <c r="L102" s="54"/>
    </row>
    <row r="103" spans="1:12" s="24" customFormat="1" ht="15.75" hidden="1" x14ac:dyDescent="0.25">
      <c r="A103" s="45"/>
      <c r="B103" s="45"/>
      <c r="C103" s="45"/>
      <c r="D103" s="45"/>
      <c r="E103" s="45"/>
      <c r="F103" s="45"/>
      <c r="G103" s="45"/>
      <c r="H103" s="45"/>
      <c r="I103" s="45"/>
      <c r="J103" s="45"/>
      <c r="K103" s="55">
        <f>$K$59</f>
        <v>0</v>
      </c>
      <c r="L103" s="56"/>
    </row>
    <row r="104" spans="1:12" s="24" customFormat="1" ht="15.75" hidden="1" x14ac:dyDescent="0.25">
      <c r="A104" s="45"/>
      <c r="B104" s="45"/>
      <c r="C104" s="45"/>
      <c r="D104" s="45"/>
      <c r="E104" s="45"/>
      <c r="F104" s="45"/>
      <c r="G104" s="45"/>
      <c r="H104" s="45"/>
      <c r="I104" s="45"/>
      <c r="J104" s="45"/>
      <c r="K104" s="55">
        <f>K102-K103</f>
        <v>1876000000</v>
      </c>
      <c r="L104" s="56">
        <f>K104/K102*100%</f>
        <v>1</v>
      </c>
    </row>
    <row r="105" spans="1:12" s="24" customFormat="1" ht="15.75" x14ac:dyDescent="0.25">
      <c r="A105" s="45"/>
      <c r="B105" s="45"/>
      <c r="C105" s="45"/>
      <c r="D105" s="45"/>
      <c r="E105" s="45"/>
      <c r="F105" s="45"/>
      <c r="G105" s="45"/>
      <c r="H105" s="45"/>
      <c r="I105" s="45"/>
      <c r="J105" s="45"/>
      <c r="K105" s="54"/>
      <c r="L105" s="56">
        <f>K103/K102*100%</f>
        <v>0</v>
      </c>
    </row>
    <row r="106" spans="1:12" s="24" customFormat="1" ht="15.75" x14ac:dyDescent="0.25">
      <c r="A106" s="45"/>
      <c r="B106" s="47"/>
      <c r="C106" s="45"/>
      <c r="D106" s="45"/>
      <c r="E106" s="45"/>
      <c r="F106" s="45"/>
      <c r="G106" s="45"/>
      <c r="H106" s="45"/>
      <c r="I106" s="45"/>
      <c r="J106" s="45"/>
      <c r="K106" s="48"/>
      <c r="L106" s="48"/>
    </row>
    <row r="107" spans="1:12" s="2" customFormat="1" ht="15.75" x14ac:dyDescent="0.25">
      <c r="A107" s="42"/>
      <c r="B107" s="49"/>
      <c r="C107" s="50"/>
      <c r="D107" s="50"/>
      <c r="E107" s="50"/>
      <c r="F107" s="50"/>
      <c r="G107" s="41"/>
      <c r="H107" s="41"/>
      <c r="I107" s="41"/>
      <c r="J107" s="41"/>
      <c r="K107" s="41"/>
      <c r="L107" s="41"/>
    </row>
  </sheetData>
  <mergeCells count="14">
    <mergeCell ref="C53:K53"/>
    <mergeCell ref="C54:K54"/>
    <mergeCell ref="B59:C59"/>
    <mergeCell ref="B74:L74"/>
    <mergeCell ref="B8:L8"/>
    <mergeCell ref="B9:K9"/>
    <mergeCell ref="B36:C36"/>
    <mergeCell ref="B38:L38"/>
    <mergeCell ref="B7:L7"/>
    <mergeCell ref="B1:K1"/>
    <mergeCell ref="B2:K2"/>
    <mergeCell ref="B3:K3"/>
    <mergeCell ref="B5:C6"/>
    <mergeCell ref="I5:K6"/>
  </mergeCells>
  <pageMargins left="0.7" right="0.45" top="0.75" bottom="0.75"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3"/>
  <sheetViews>
    <sheetView zoomScale="85" zoomScaleNormal="85" workbookViewId="0">
      <selection activeCell="I5" sqref="I5:K6"/>
    </sheetView>
  </sheetViews>
  <sheetFormatPr defaultColWidth="9.140625" defaultRowHeight="12.75" x14ac:dyDescent="0.25"/>
  <cols>
    <col min="1" max="1" width="6.85546875" style="31" customWidth="1"/>
    <col min="2" max="2" width="72.7109375" style="32" customWidth="1"/>
    <col min="3" max="3" width="16.85546875" style="32" customWidth="1"/>
    <col min="4" max="4" width="7.42578125" style="34" customWidth="1"/>
    <col min="5" max="5" width="8.140625" style="35" customWidth="1"/>
    <col min="6" max="6" width="9" style="32" customWidth="1"/>
    <col min="7" max="7" width="14" style="32" customWidth="1"/>
    <col min="8" max="8" width="10.5703125" style="32" customWidth="1"/>
    <col min="9" max="9" width="11.5703125" style="32" customWidth="1"/>
    <col min="10" max="10" width="10.5703125" style="32" customWidth="1"/>
    <col min="11" max="11" width="23.42578125" style="32" customWidth="1"/>
    <col min="12" max="12" width="24.5703125" style="32" customWidth="1"/>
    <col min="13" max="13" width="9.140625" style="1"/>
    <col min="14" max="14" width="10.140625" style="1" bestFit="1" customWidth="1"/>
    <col min="15" max="16384" width="9.140625" style="1"/>
  </cols>
  <sheetData>
    <row r="1" spans="1:12" ht="18.75" x14ac:dyDescent="0.3">
      <c r="B1" s="91" t="s">
        <v>40</v>
      </c>
      <c r="C1" s="91"/>
      <c r="D1" s="91"/>
      <c r="E1" s="91"/>
      <c r="F1" s="91"/>
      <c r="G1" s="91"/>
      <c r="H1" s="91"/>
      <c r="I1" s="91"/>
      <c r="J1" s="91"/>
      <c r="K1" s="91"/>
    </row>
    <row r="2" spans="1:12" ht="16.5" x14ac:dyDescent="0.25">
      <c r="B2" s="90" t="s">
        <v>15</v>
      </c>
      <c r="C2" s="90"/>
      <c r="D2" s="90"/>
      <c r="E2" s="90"/>
      <c r="F2" s="90"/>
      <c r="G2" s="90"/>
      <c r="H2" s="90"/>
      <c r="I2" s="90"/>
      <c r="J2" s="90"/>
      <c r="K2" s="90"/>
    </row>
    <row r="3" spans="1:12" ht="18.75" x14ac:dyDescent="0.3">
      <c r="B3" s="92" t="s">
        <v>39</v>
      </c>
      <c r="C3" s="92"/>
      <c r="D3" s="92"/>
      <c r="E3" s="92"/>
      <c r="F3" s="92"/>
      <c r="G3" s="92"/>
      <c r="H3" s="92"/>
      <c r="I3" s="92"/>
      <c r="J3" s="92"/>
      <c r="K3" s="92"/>
    </row>
    <row r="4" spans="1:12" ht="15.75" x14ac:dyDescent="0.25">
      <c r="B4" s="33"/>
    </row>
    <row r="5" spans="1:12" ht="33" customHeight="1" x14ac:dyDescent="0.25">
      <c r="B5" s="93" t="s">
        <v>60</v>
      </c>
      <c r="C5" s="93"/>
      <c r="I5" s="94"/>
      <c r="J5" s="94"/>
      <c r="K5" s="94"/>
      <c r="L5" s="36"/>
    </row>
    <row r="6" spans="1:12" ht="17.25" x14ac:dyDescent="0.25">
      <c r="B6" s="93"/>
      <c r="C6" s="93"/>
      <c r="I6" s="94"/>
      <c r="J6" s="94"/>
      <c r="K6" s="94"/>
      <c r="L6" s="36"/>
    </row>
    <row r="7" spans="1:12" ht="16.5" x14ac:dyDescent="0.25">
      <c r="B7" s="90" t="s">
        <v>48</v>
      </c>
      <c r="C7" s="90"/>
      <c r="D7" s="90"/>
      <c r="E7" s="90"/>
      <c r="F7" s="90"/>
      <c r="G7" s="90"/>
      <c r="H7" s="90"/>
      <c r="I7" s="90"/>
      <c r="J7" s="90"/>
      <c r="K7" s="90"/>
      <c r="L7" s="90"/>
    </row>
    <row r="8" spans="1:12" s="2" customFormat="1" ht="15.75" x14ac:dyDescent="0.25">
      <c r="A8" s="63"/>
      <c r="B8" s="89" t="s">
        <v>107</v>
      </c>
      <c r="C8" s="89"/>
      <c r="D8" s="89"/>
      <c r="E8" s="89"/>
      <c r="F8" s="89"/>
      <c r="G8" s="89"/>
      <c r="H8" s="89"/>
      <c r="I8" s="89"/>
      <c r="J8" s="89"/>
      <c r="K8" s="89"/>
      <c r="L8" s="89"/>
    </row>
    <row r="9" spans="1:12" s="2" customFormat="1" ht="15.75" x14ac:dyDescent="0.25">
      <c r="A9" s="63" t="s">
        <v>10</v>
      </c>
      <c r="B9" s="81" t="s">
        <v>27</v>
      </c>
      <c r="C9" s="81"/>
      <c r="D9" s="81"/>
      <c r="E9" s="81"/>
      <c r="F9" s="81"/>
      <c r="G9" s="81"/>
      <c r="H9" s="81"/>
      <c r="I9" s="81"/>
      <c r="J9" s="81"/>
      <c r="K9" s="81"/>
      <c r="L9" s="38"/>
    </row>
    <row r="10" spans="1:12" s="2" customFormat="1" ht="16.5" thickBot="1" x14ac:dyDescent="0.3">
      <c r="A10" s="63"/>
      <c r="B10" s="61"/>
      <c r="C10" s="61"/>
      <c r="D10" s="61"/>
      <c r="E10" s="61"/>
      <c r="F10" s="61"/>
      <c r="G10" s="61"/>
      <c r="H10" s="61"/>
      <c r="I10" s="61"/>
      <c r="J10" s="61"/>
      <c r="K10" s="61"/>
      <c r="L10" s="38"/>
    </row>
    <row r="11" spans="1:12" s="2" customFormat="1" ht="94.5" x14ac:dyDescent="0.25">
      <c r="A11" s="3" t="s">
        <v>0</v>
      </c>
      <c r="B11" s="4" t="s">
        <v>14</v>
      </c>
      <c r="C11" s="4" t="s">
        <v>17</v>
      </c>
      <c r="D11" s="5" t="s">
        <v>28</v>
      </c>
      <c r="E11" s="6" t="s">
        <v>29</v>
      </c>
      <c r="F11" s="7" t="s">
        <v>30</v>
      </c>
      <c r="G11" s="5" t="s">
        <v>31</v>
      </c>
      <c r="H11" s="5" t="s">
        <v>16</v>
      </c>
      <c r="I11" s="5" t="s">
        <v>18</v>
      </c>
      <c r="J11" s="51" t="s">
        <v>32</v>
      </c>
      <c r="K11" s="51" t="s">
        <v>33</v>
      </c>
      <c r="L11" s="25" t="s">
        <v>5</v>
      </c>
    </row>
    <row r="12" spans="1:12" s="2" customFormat="1" ht="15.75" x14ac:dyDescent="0.25">
      <c r="A12" s="8">
        <v>1</v>
      </c>
      <c r="B12" s="9" t="s">
        <v>2</v>
      </c>
      <c r="C12" s="10"/>
      <c r="D12" s="11"/>
      <c r="E12" s="40"/>
      <c r="F12" s="12"/>
      <c r="G12" s="12"/>
      <c r="H12" s="12"/>
      <c r="I12" s="12"/>
      <c r="J12" s="52"/>
      <c r="K12" s="52"/>
      <c r="L12" s="13"/>
    </row>
    <row r="13" spans="1:12" s="2" customFormat="1" ht="31.5" x14ac:dyDescent="0.25">
      <c r="A13" s="14" t="s">
        <v>13</v>
      </c>
      <c r="B13" s="70" t="s">
        <v>81</v>
      </c>
      <c r="C13" s="10" t="s">
        <v>37</v>
      </c>
      <c r="D13" s="15">
        <v>1</v>
      </c>
      <c r="E13" s="40">
        <v>40000</v>
      </c>
      <c r="F13" s="12">
        <v>0</v>
      </c>
      <c r="G13" s="12">
        <v>0</v>
      </c>
      <c r="H13" s="12">
        <v>1</v>
      </c>
      <c r="I13" s="12">
        <v>100</v>
      </c>
      <c r="J13" s="52">
        <f>G13+F13+(D13*E13)</f>
        <v>40000</v>
      </c>
      <c r="K13" s="52">
        <f>J13*I13*H13</f>
        <v>4000000</v>
      </c>
      <c r="L13" s="13"/>
    </row>
    <row r="14" spans="1:12" s="2" customFormat="1" ht="36" customHeight="1" x14ac:dyDescent="0.25">
      <c r="A14" s="57">
        <v>1.2</v>
      </c>
      <c r="B14" s="70" t="s">
        <v>86</v>
      </c>
      <c r="C14" s="10" t="s">
        <v>87</v>
      </c>
      <c r="D14" s="15">
        <v>8</v>
      </c>
      <c r="E14" s="40">
        <v>40000</v>
      </c>
      <c r="F14" s="12">
        <v>0</v>
      </c>
      <c r="G14" s="12"/>
      <c r="H14" s="12">
        <v>1</v>
      </c>
      <c r="I14" s="12">
        <v>100</v>
      </c>
      <c r="J14" s="52">
        <f t="shared" ref="J14" si="0">G14+F14+(D14*E14)</f>
        <v>320000</v>
      </c>
      <c r="K14" s="52">
        <f t="shared" ref="K14" si="1">J14*I14*H14</f>
        <v>32000000</v>
      </c>
      <c r="L14" s="13"/>
    </row>
    <row r="15" spans="1:12" s="2" customFormat="1" ht="31.5" x14ac:dyDescent="0.25">
      <c r="A15" s="14" t="s">
        <v>47</v>
      </c>
      <c r="B15" s="70" t="s">
        <v>82</v>
      </c>
      <c r="C15" s="10" t="s">
        <v>87</v>
      </c>
      <c r="D15" s="15">
        <v>8</v>
      </c>
      <c r="E15" s="40">
        <v>40000</v>
      </c>
      <c r="F15" s="12">
        <v>0</v>
      </c>
      <c r="G15" s="12"/>
      <c r="H15" s="12">
        <v>1</v>
      </c>
      <c r="I15" s="12">
        <v>100</v>
      </c>
      <c r="J15" s="52">
        <f>G15+F15+(D15*E15)</f>
        <v>320000</v>
      </c>
      <c r="K15" s="52">
        <f>J15*I15*H15</f>
        <v>32000000</v>
      </c>
      <c r="L15" s="13"/>
    </row>
    <row r="16" spans="1:12" s="2" customFormat="1" ht="31.5" x14ac:dyDescent="0.25">
      <c r="A16" s="14" t="s">
        <v>41</v>
      </c>
      <c r="B16" s="71" t="s">
        <v>83</v>
      </c>
      <c r="C16" s="10" t="s">
        <v>87</v>
      </c>
      <c r="D16" s="15">
        <v>8</v>
      </c>
      <c r="E16" s="40">
        <v>40000</v>
      </c>
      <c r="F16" s="12">
        <v>0</v>
      </c>
      <c r="G16" s="12"/>
      <c r="H16" s="12">
        <v>1</v>
      </c>
      <c r="I16" s="12">
        <v>100</v>
      </c>
      <c r="J16" s="52">
        <f>G16+F16+(D16*E16)</f>
        <v>320000</v>
      </c>
      <c r="K16" s="52">
        <f>J16*I16*H16</f>
        <v>32000000</v>
      </c>
    </row>
    <row r="17" spans="1:12" s="2" customFormat="1" ht="31.5" x14ac:dyDescent="0.25">
      <c r="A17" s="14">
        <v>1.5</v>
      </c>
      <c r="B17" s="71" t="s">
        <v>84</v>
      </c>
      <c r="C17" s="10" t="s">
        <v>87</v>
      </c>
      <c r="D17" s="15">
        <v>8</v>
      </c>
      <c r="E17" s="40">
        <v>40000</v>
      </c>
      <c r="F17" s="12">
        <v>0</v>
      </c>
      <c r="G17" s="12"/>
      <c r="H17" s="12">
        <v>1</v>
      </c>
      <c r="I17" s="12">
        <v>100</v>
      </c>
      <c r="J17" s="52">
        <f t="shared" ref="J17:J24" si="2">G17+F17+(D17*E17)</f>
        <v>320000</v>
      </c>
      <c r="K17" s="52">
        <f t="shared" ref="K17:K23" si="3">J17*I17*H17</f>
        <v>32000000</v>
      </c>
      <c r="L17" s="13"/>
    </row>
    <row r="18" spans="1:12" s="2" customFormat="1" ht="31.5" x14ac:dyDescent="0.25">
      <c r="A18" s="14">
        <v>1.6</v>
      </c>
      <c r="B18" s="71" t="s">
        <v>85</v>
      </c>
      <c r="C18" s="10" t="s">
        <v>87</v>
      </c>
      <c r="D18" s="15">
        <v>8</v>
      </c>
      <c r="E18" s="40">
        <v>40000</v>
      </c>
      <c r="F18" s="12">
        <v>0</v>
      </c>
      <c r="G18" s="12"/>
      <c r="H18" s="12">
        <v>1</v>
      </c>
      <c r="I18" s="12">
        <v>100</v>
      </c>
      <c r="J18" s="52">
        <f t="shared" si="2"/>
        <v>320000</v>
      </c>
      <c r="K18" s="52">
        <f t="shared" si="3"/>
        <v>32000000</v>
      </c>
      <c r="L18" s="13"/>
    </row>
    <row r="19" spans="1:12" s="2" customFormat="1" ht="15.75" x14ac:dyDescent="0.25">
      <c r="A19" s="8">
        <v>2</v>
      </c>
      <c r="B19" s="9" t="s">
        <v>7</v>
      </c>
      <c r="C19" s="10" t="s">
        <v>8</v>
      </c>
      <c r="D19" s="15">
        <v>0</v>
      </c>
      <c r="E19" s="40">
        <v>40000</v>
      </c>
      <c r="F19" s="12">
        <v>0</v>
      </c>
      <c r="G19" s="12">
        <v>0</v>
      </c>
      <c r="H19" s="12">
        <v>1</v>
      </c>
      <c r="I19" s="12">
        <v>100</v>
      </c>
      <c r="J19" s="52">
        <f t="shared" si="2"/>
        <v>0</v>
      </c>
      <c r="K19" s="52">
        <f t="shared" si="3"/>
        <v>0</v>
      </c>
      <c r="L19" s="13"/>
    </row>
    <row r="20" spans="1:12" s="2" customFormat="1" ht="15.75" x14ac:dyDescent="0.25">
      <c r="A20" s="16"/>
      <c r="B20" s="10"/>
      <c r="C20" s="10" t="s">
        <v>19</v>
      </c>
      <c r="D20" s="15">
        <v>0</v>
      </c>
      <c r="E20" s="40">
        <v>40000</v>
      </c>
      <c r="F20" s="12">
        <v>0</v>
      </c>
      <c r="G20" s="12">
        <v>0</v>
      </c>
      <c r="H20" s="12">
        <v>1</v>
      </c>
      <c r="I20" s="12">
        <v>100</v>
      </c>
      <c r="J20" s="52">
        <f t="shared" si="2"/>
        <v>0</v>
      </c>
      <c r="K20" s="52">
        <f t="shared" si="3"/>
        <v>0</v>
      </c>
      <c r="L20" s="13"/>
    </row>
    <row r="21" spans="1:12" s="2" customFormat="1" ht="15.75" x14ac:dyDescent="0.25">
      <c r="A21" s="16"/>
      <c r="B21" s="10"/>
      <c r="C21" s="10" t="s">
        <v>20</v>
      </c>
      <c r="D21" s="15">
        <v>2</v>
      </c>
      <c r="E21" s="40">
        <v>40000</v>
      </c>
      <c r="F21" s="12">
        <v>0</v>
      </c>
      <c r="G21" s="12">
        <v>0</v>
      </c>
      <c r="H21" s="12">
        <v>1</v>
      </c>
      <c r="I21" s="12">
        <v>100</v>
      </c>
      <c r="J21" s="52">
        <f t="shared" si="2"/>
        <v>80000</v>
      </c>
      <c r="K21" s="52">
        <f t="shared" si="3"/>
        <v>8000000</v>
      </c>
      <c r="L21" s="13"/>
    </row>
    <row r="22" spans="1:12" s="2" customFormat="1" ht="15.75" x14ac:dyDescent="0.25">
      <c r="A22" s="8">
        <v>3</v>
      </c>
      <c r="B22" s="9" t="s">
        <v>21</v>
      </c>
      <c r="C22" s="10"/>
      <c r="D22" s="15"/>
      <c r="E22" s="40"/>
      <c r="F22" s="12"/>
      <c r="G22" s="12"/>
      <c r="H22" s="12">
        <v>1</v>
      </c>
      <c r="I22" s="12">
        <v>100</v>
      </c>
      <c r="J22" s="52">
        <f t="shared" si="2"/>
        <v>0</v>
      </c>
      <c r="K22" s="52">
        <f t="shared" si="3"/>
        <v>0</v>
      </c>
      <c r="L22" s="13"/>
    </row>
    <row r="23" spans="1:12" s="2" customFormat="1" ht="15.75" x14ac:dyDescent="0.25">
      <c r="A23" s="14" t="s">
        <v>25</v>
      </c>
      <c r="B23" s="10" t="s">
        <v>3</v>
      </c>
      <c r="C23" s="10"/>
      <c r="D23" s="15"/>
      <c r="E23" s="40"/>
      <c r="F23" s="12"/>
      <c r="G23" s="12">
        <v>6000000</v>
      </c>
      <c r="H23" s="12">
        <v>1</v>
      </c>
      <c r="I23" s="12">
        <v>100</v>
      </c>
      <c r="J23" s="52">
        <f t="shared" si="2"/>
        <v>6000000</v>
      </c>
      <c r="K23" s="52">
        <f t="shared" si="3"/>
        <v>600000000</v>
      </c>
      <c r="L23" s="13"/>
    </row>
    <row r="24" spans="1:12" s="2" customFormat="1" ht="15.75" x14ac:dyDescent="0.25">
      <c r="A24" s="14" t="s">
        <v>24</v>
      </c>
      <c r="B24" s="10" t="s">
        <v>4</v>
      </c>
      <c r="C24" s="10"/>
      <c r="D24" s="15"/>
      <c r="E24" s="40"/>
      <c r="F24" s="12"/>
      <c r="G24" s="12"/>
      <c r="H24" s="12">
        <v>1</v>
      </c>
      <c r="I24" s="12">
        <v>100</v>
      </c>
      <c r="J24" s="52">
        <f t="shared" si="2"/>
        <v>0</v>
      </c>
      <c r="K24" s="52">
        <f>J24*I24*H24</f>
        <v>0</v>
      </c>
      <c r="L24" s="13"/>
    </row>
    <row r="25" spans="1:12" s="2" customFormat="1" ht="15.75" x14ac:dyDescent="0.25">
      <c r="A25" s="14" t="s">
        <v>23</v>
      </c>
      <c r="B25" s="10" t="s">
        <v>22</v>
      </c>
      <c r="C25" s="10"/>
      <c r="D25" s="15"/>
      <c r="E25" s="40"/>
      <c r="F25" s="12"/>
      <c r="G25" s="12"/>
      <c r="H25" s="12">
        <v>1</v>
      </c>
      <c r="I25" s="12">
        <v>100</v>
      </c>
      <c r="J25" s="52">
        <f>G25+F25+(D25*E25)</f>
        <v>0</v>
      </c>
      <c r="K25" s="52">
        <f>J25*I25*H25</f>
        <v>0</v>
      </c>
      <c r="L25" s="13"/>
    </row>
    <row r="26" spans="1:12" s="2" customFormat="1" ht="31.5" x14ac:dyDescent="0.25">
      <c r="A26" s="16">
        <v>4</v>
      </c>
      <c r="B26" s="10" t="s">
        <v>35</v>
      </c>
      <c r="C26" s="10" t="s">
        <v>80</v>
      </c>
      <c r="D26" s="10">
        <v>8</v>
      </c>
      <c r="E26" s="40">
        <v>40000</v>
      </c>
      <c r="F26" s="10">
        <v>0</v>
      </c>
      <c r="G26" s="10">
        <v>0</v>
      </c>
      <c r="H26" s="10">
        <v>1</v>
      </c>
      <c r="I26" s="12">
        <v>100</v>
      </c>
      <c r="J26" s="52">
        <f>G26+F26+(D26*E26)</f>
        <v>320000</v>
      </c>
      <c r="K26" s="52">
        <f>J26*I26*H26</f>
        <v>32000000</v>
      </c>
      <c r="L26" s="72"/>
    </row>
    <row r="27" spans="1:12" s="2" customFormat="1" ht="15.75" x14ac:dyDescent="0.25">
      <c r="A27" s="16">
        <v>5</v>
      </c>
      <c r="B27" s="10" t="s">
        <v>34</v>
      </c>
      <c r="C27" s="73" t="s">
        <v>38</v>
      </c>
      <c r="D27" s="74"/>
      <c r="E27" s="74"/>
      <c r="F27" s="74"/>
      <c r="G27" s="74"/>
      <c r="H27" s="74"/>
      <c r="I27" s="74"/>
      <c r="J27" s="74"/>
      <c r="K27" s="74"/>
      <c r="L27" s="75"/>
    </row>
    <row r="28" spans="1:12" s="2" customFormat="1" ht="15.75" x14ac:dyDescent="0.25">
      <c r="A28" s="16">
        <v>6</v>
      </c>
      <c r="B28" s="9" t="s">
        <v>9</v>
      </c>
      <c r="C28" s="10" t="s">
        <v>8</v>
      </c>
      <c r="D28" s="15">
        <v>0</v>
      </c>
      <c r="E28" s="40">
        <v>40000</v>
      </c>
      <c r="F28" s="12">
        <v>0</v>
      </c>
      <c r="G28" s="12">
        <v>0</v>
      </c>
      <c r="H28" s="12">
        <v>1</v>
      </c>
      <c r="I28" s="12">
        <v>100</v>
      </c>
      <c r="J28" s="52">
        <f>G28+F28+(D28*E28)</f>
        <v>0</v>
      </c>
      <c r="K28" s="52">
        <f>J28*I28*H28</f>
        <v>0</v>
      </c>
      <c r="L28" s="13"/>
    </row>
    <row r="29" spans="1:12" s="2" customFormat="1" ht="15.75" x14ac:dyDescent="0.25">
      <c r="A29" s="17"/>
      <c r="B29" s="10"/>
      <c r="C29" s="10" t="s">
        <v>19</v>
      </c>
      <c r="D29" s="15">
        <v>0</v>
      </c>
      <c r="E29" s="40">
        <v>40000</v>
      </c>
      <c r="F29" s="12">
        <v>0</v>
      </c>
      <c r="G29" s="12">
        <v>0</v>
      </c>
      <c r="H29" s="12">
        <v>1</v>
      </c>
      <c r="I29" s="12">
        <v>100</v>
      </c>
      <c r="J29" s="52">
        <f>G29+F29+(D29*E29)</f>
        <v>0</v>
      </c>
      <c r="K29" s="52">
        <f>J29*I29*H29</f>
        <v>0</v>
      </c>
      <c r="L29" s="13"/>
    </row>
    <row r="30" spans="1:12" s="2" customFormat="1" ht="15.75" x14ac:dyDescent="0.25">
      <c r="A30" s="17"/>
      <c r="B30" s="10"/>
      <c r="C30" s="10" t="s">
        <v>20</v>
      </c>
      <c r="D30" s="15">
        <v>1</v>
      </c>
      <c r="E30" s="40">
        <v>40000</v>
      </c>
      <c r="F30" s="12">
        <v>0</v>
      </c>
      <c r="G30" s="12">
        <v>0</v>
      </c>
      <c r="H30" s="12">
        <v>1</v>
      </c>
      <c r="I30" s="12">
        <v>100</v>
      </c>
      <c r="J30" s="52">
        <f>G30+F30+(D30*E30)</f>
        <v>40000</v>
      </c>
      <c r="K30" s="52">
        <f>J30*I30*H30</f>
        <v>4000000</v>
      </c>
      <c r="L30" s="13"/>
    </row>
    <row r="31" spans="1:12" s="2" customFormat="1" ht="15.75" x14ac:dyDescent="0.25">
      <c r="A31" s="18"/>
      <c r="B31" s="10"/>
      <c r="C31" s="10" t="s">
        <v>6</v>
      </c>
      <c r="D31" s="15"/>
      <c r="E31" s="40"/>
      <c r="F31" s="12"/>
      <c r="G31" s="12"/>
      <c r="H31" s="12">
        <v>1</v>
      </c>
      <c r="I31" s="12">
        <v>100</v>
      </c>
      <c r="J31" s="52">
        <f>G31+F31+(D31*E31)</f>
        <v>0</v>
      </c>
      <c r="K31" s="52">
        <f>J31*I31*H31</f>
        <v>0</v>
      </c>
      <c r="L31" s="13"/>
    </row>
    <row r="32" spans="1:12" s="2" customFormat="1" ht="16.5" thickBot="1" x14ac:dyDescent="0.3">
      <c r="A32" s="19"/>
      <c r="B32" s="79" t="s">
        <v>1</v>
      </c>
      <c r="C32" s="80"/>
      <c r="D32" s="20"/>
      <c r="E32" s="21"/>
      <c r="F32" s="21">
        <f>SUM(F12:F26)</f>
        <v>0</v>
      </c>
      <c r="G32" s="21">
        <f>SUM(G12:G26)</f>
        <v>6000000</v>
      </c>
      <c r="H32" s="22"/>
      <c r="I32" s="12">
        <v>100</v>
      </c>
      <c r="J32" s="53">
        <f>SUM(J12:J31)</f>
        <v>8080000</v>
      </c>
      <c r="K32" s="53">
        <f>SUM(K12:K31)</f>
        <v>808000000</v>
      </c>
      <c r="L32" s="23"/>
    </row>
    <row r="33" spans="1:12" s="2" customFormat="1" ht="15.75" hidden="1" x14ac:dyDescent="0.25">
      <c r="A33" s="26"/>
      <c r="B33" s="27"/>
      <c r="C33" s="27"/>
      <c r="D33" s="28"/>
      <c r="E33" s="29"/>
      <c r="F33" s="29"/>
      <c r="G33" s="29"/>
      <c r="H33" s="30"/>
      <c r="I33" s="29"/>
      <c r="J33" s="29"/>
      <c r="K33" s="29"/>
      <c r="L33" s="29"/>
    </row>
    <row r="34" spans="1:12" s="2" customFormat="1" ht="15.75" hidden="1" x14ac:dyDescent="0.25">
      <c r="A34" s="63" t="s">
        <v>11</v>
      </c>
      <c r="B34" s="81" t="s">
        <v>36</v>
      </c>
      <c r="C34" s="81"/>
      <c r="D34" s="81"/>
      <c r="E34" s="81"/>
      <c r="F34" s="81"/>
      <c r="G34" s="81"/>
      <c r="H34" s="81"/>
      <c r="I34" s="81"/>
      <c r="J34" s="81"/>
      <c r="K34" s="81"/>
      <c r="L34" s="81"/>
    </row>
    <row r="35" spans="1:12" s="2" customFormat="1" ht="15.75" hidden="1" x14ac:dyDescent="0.25">
      <c r="A35" s="42"/>
      <c r="B35" s="41"/>
      <c r="C35" s="41"/>
      <c r="D35" s="43"/>
      <c r="E35" s="44"/>
      <c r="F35" s="41"/>
      <c r="G35" s="41"/>
      <c r="H35" s="41"/>
      <c r="I35" s="41"/>
      <c r="J35" s="41"/>
      <c r="K35" s="41"/>
      <c r="L35" s="41"/>
    </row>
    <row r="36" spans="1:12" s="2" customFormat="1" ht="94.5" hidden="1" x14ac:dyDescent="0.25">
      <c r="A36" s="3" t="s">
        <v>0</v>
      </c>
      <c r="B36" s="4" t="s">
        <v>14</v>
      </c>
      <c r="C36" s="4" t="s">
        <v>17</v>
      </c>
      <c r="D36" s="5" t="s">
        <v>28</v>
      </c>
      <c r="E36" s="6" t="s">
        <v>29</v>
      </c>
      <c r="F36" s="7" t="s">
        <v>30</v>
      </c>
      <c r="G36" s="5" t="s">
        <v>31</v>
      </c>
      <c r="H36" s="5" t="s">
        <v>18</v>
      </c>
      <c r="I36" s="5" t="s">
        <v>16</v>
      </c>
      <c r="J36" s="5" t="s">
        <v>32</v>
      </c>
      <c r="K36" s="5" t="s">
        <v>33</v>
      </c>
      <c r="L36" s="25" t="s">
        <v>5</v>
      </c>
    </row>
    <row r="37" spans="1:12" s="2" customFormat="1" ht="15.75" hidden="1" x14ac:dyDescent="0.25">
      <c r="A37" s="8">
        <v>1</v>
      </c>
      <c r="B37" s="9" t="s">
        <v>2</v>
      </c>
      <c r="C37" s="10"/>
      <c r="D37" s="11"/>
      <c r="E37" s="40"/>
      <c r="F37" s="12"/>
      <c r="G37" s="12"/>
      <c r="H37" s="12"/>
      <c r="I37" s="12"/>
      <c r="J37" s="12"/>
      <c r="K37" s="12"/>
      <c r="L37" s="13"/>
    </row>
    <row r="38" spans="1:12" s="2" customFormat="1" ht="15.75" hidden="1" x14ac:dyDescent="0.25">
      <c r="A38" s="14" t="s">
        <v>13</v>
      </c>
      <c r="B38" s="10"/>
      <c r="C38" s="10"/>
      <c r="D38" s="15"/>
      <c r="E38" s="40"/>
      <c r="F38" s="12">
        <v>0</v>
      </c>
      <c r="G38" s="12">
        <v>0</v>
      </c>
      <c r="H38" s="12">
        <v>1</v>
      </c>
      <c r="I38" s="12">
        <v>20</v>
      </c>
      <c r="J38" s="52">
        <f>G38+F38+(D38*E38)</f>
        <v>0</v>
      </c>
      <c r="K38" s="52">
        <f>J38*I38*H38</f>
        <v>0</v>
      </c>
      <c r="L38" s="13"/>
    </row>
    <row r="39" spans="1:12" s="2" customFormat="1" ht="15.75" hidden="1" x14ac:dyDescent="0.25">
      <c r="A39" s="57">
        <v>1.2</v>
      </c>
      <c r="B39" s="10"/>
      <c r="C39" s="10"/>
      <c r="D39" s="15"/>
      <c r="E39" s="40"/>
      <c r="F39" s="12">
        <v>0</v>
      </c>
      <c r="G39" s="12">
        <v>0</v>
      </c>
      <c r="H39" s="12">
        <v>1</v>
      </c>
      <c r="I39" s="12">
        <v>20</v>
      </c>
      <c r="J39" s="52">
        <f t="shared" ref="J39:J48" si="4">G39+F39+(D39*E39)</f>
        <v>0</v>
      </c>
      <c r="K39" s="52">
        <f t="shared" ref="K39:K48" si="5">J39*I39*H39</f>
        <v>0</v>
      </c>
      <c r="L39" s="13"/>
    </row>
    <row r="40" spans="1:12" s="2" customFormat="1" ht="15.75" hidden="1" x14ac:dyDescent="0.25">
      <c r="A40" s="62" t="s">
        <v>46</v>
      </c>
      <c r="B40" s="10"/>
      <c r="C40" s="10"/>
      <c r="D40" s="15"/>
      <c r="E40" s="40"/>
      <c r="F40" s="12">
        <v>0</v>
      </c>
      <c r="G40" s="12"/>
      <c r="H40" s="12">
        <v>1</v>
      </c>
      <c r="I40" s="12">
        <v>30</v>
      </c>
      <c r="J40" s="52">
        <f>G40+F40+(D40*E40)</f>
        <v>0</v>
      </c>
      <c r="K40" s="52">
        <f>J40*I40*H40</f>
        <v>0</v>
      </c>
      <c r="L40" s="13"/>
    </row>
    <row r="41" spans="1:12" s="2" customFormat="1" ht="15.75" hidden="1" x14ac:dyDescent="0.25">
      <c r="A41" s="14" t="s">
        <v>41</v>
      </c>
      <c r="B41" s="10"/>
      <c r="C41" s="10"/>
      <c r="D41" s="15"/>
      <c r="E41" s="40"/>
      <c r="F41" s="12">
        <v>0</v>
      </c>
      <c r="G41" s="12"/>
      <c r="H41" s="12">
        <v>1</v>
      </c>
      <c r="I41" s="12">
        <v>30</v>
      </c>
      <c r="J41" s="52">
        <f>G41+F41+(D41*E41)</f>
        <v>0</v>
      </c>
      <c r="K41" s="52">
        <f>J41*I41*H41</f>
        <v>0</v>
      </c>
      <c r="L41" s="13"/>
    </row>
    <row r="42" spans="1:12" s="2" customFormat="1" ht="15.75" hidden="1" x14ac:dyDescent="0.25">
      <c r="A42" s="8">
        <v>2</v>
      </c>
      <c r="B42" s="9" t="s">
        <v>7</v>
      </c>
      <c r="C42" s="10" t="s">
        <v>8</v>
      </c>
      <c r="D42" s="15"/>
      <c r="E42" s="40"/>
      <c r="F42" s="12"/>
      <c r="G42" s="12"/>
      <c r="H42" s="12">
        <v>1</v>
      </c>
      <c r="I42" s="12">
        <v>20</v>
      </c>
      <c r="J42" s="52">
        <f t="shared" si="4"/>
        <v>0</v>
      </c>
      <c r="K42" s="52">
        <f t="shared" si="5"/>
        <v>0</v>
      </c>
      <c r="L42" s="13"/>
    </row>
    <row r="43" spans="1:12" s="2" customFormat="1" ht="15.75" hidden="1" x14ac:dyDescent="0.25">
      <c r="A43" s="16"/>
      <c r="B43" s="10"/>
      <c r="C43" s="10" t="s">
        <v>19</v>
      </c>
      <c r="D43" s="15"/>
      <c r="E43" s="40"/>
      <c r="F43" s="12"/>
      <c r="G43" s="12"/>
      <c r="H43" s="12">
        <v>1</v>
      </c>
      <c r="I43" s="12">
        <v>20</v>
      </c>
      <c r="J43" s="52">
        <f>G43+F43+(D43*E43)</f>
        <v>0</v>
      </c>
      <c r="K43" s="52">
        <f t="shared" si="5"/>
        <v>0</v>
      </c>
      <c r="L43" s="13"/>
    </row>
    <row r="44" spans="1:12" s="2" customFormat="1" ht="15.75" hidden="1" x14ac:dyDescent="0.25">
      <c r="A44" s="16"/>
      <c r="B44" s="10"/>
      <c r="C44" s="10" t="s">
        <v>20</v>
      </c>
      <c r="D44" s="15"/>
      <c r="E44" s="40"/>
      <c r="F44" s="12"/>
      <c r="G44" s="12"/>
      <c r="H44" s="12"/>
      <c r="I44" s="12"/>
      <c r="J44" s="52">
        <f t="shared" si="4"/>
        <v>0</v>
      </c>
      <c r="K44" s="52">
        <f t="shared" si="5"/>
        <v>0</v>
      </c>
      <c r="L44" s="13"/>
    </row>
    <row r="45" spans="1:12" s="2" customFormat="1" ht="15.75" hidden="1" x14ac:dyDescent="0.25">
      <c r="A45" s="8">
        <v>3</v>
      </c>
      <c r="B45" s="9" t="s">
        <v>21</v>
      </c>
      <c r="C45" s="10"/>
      <c r="D45" s="15"/>
      <c r="E45" s="40"/>
      <c r="F45" s="12"/>
      <c r="G45" s="12"/>
      <c r="H45" s="12"/>
      <c r="I45" s="12"/>
      <c r="J45" s="52"/>
      <c r="K45" s="52"/>
      <c r="L45" s="13"/>
    </row>
    <row r="46" spans="1:12" s="2" customFormat="1" ht="15.75" hidden="1" x14ac:dyDescent="0.25">
      <c r="A46" s="14" t="s">
        <v>25</v>
      </c>
      <c r="B46" s="10" t="s">
        <v>3</v>
      </c>
      <c r="C46" s="10"/>
      <c r="D46" s="15"/>
      <c r="E46" s="40"/>
      <c r="F46" s="12"/>
      <c r="G46" s="12"/>
      <c r="H46" s="12"/>
      <c r="I46" s="12"/>
      <c r="J46" s="52"/>
      <c r="K46" s="52">
        <f>J46*I46*H46</f>
        <v>0</v>
      </c>
      <c r="L46" s="13"/>
    </row>
    <row r="47" spans="1:12" s="2" customFormat="1" ht="15.75" hidden="1" x14ac:dyDescent="0.25">
      <c r="A47" s="14" t="s">
        <v>24</v>
      </c>
      <c r="B47" s="10" t="s">
        <v>4</v>
      </c>
      <c r="C47" s="10"/>
      <c r="D47" s="15"/>
      <c r="E47" s="40"/>
      <c r="F47" s="12"/>
      <c r="G47" s="12"/>
      <c r="H47" s="12">
        <v>1</v>
      </c>
      <c r="I47" s="12">
        <v>0</v>
      </c>
      <c r="J47" s="52">
        <f t="shared" si="4"/>
        <v>0</v>
      </c>
      <c r="K47" s="52">
        <f t="shared" si="5"/>
        <v>0</v>
      </c>
      <c r="L47" s="13"/>
    </row>
    <row r="48" spans="1:12" s="2" customFormat="1" ht="15.75" hidden="1" x14ac:dyDescent="0.25">
      <c r="A48" s="14" t="s">
        <v>23</v>
      </c>
      <c r="B48" s="10" t="s">
        <v>22</v>
      </c>
      <c r="C48" s="10"/>
      <c r="D48" s="15"/>
      <c r="E48" s="40"/>
      <c r="F48" s="12"/>
      <c r="G48" s="12"/>
      <c r="H48" s="12">
        <v>1</v>
      </c>
      <c r="I48" s="12">
        <v>0</v>
      </c>
      <c r="J48" s="52">
        <f t="shared" si="4"/>
        <v>0</v>
      </c>
      <c r="K48" s="52">
        <f t="shared" si="5"/>
        <v>0</v>
      </c>
      <c r="L48" s="13"/>
    </row>
    <row r="49" spans="1:12" s="2" customFormat="1" ht="31.5" hidden="1" x14ac:dyDescent="0.25">
      <c r="A49" s="8">
        <v>4</v>
      </c>
      <c r="B49" s="10" t="s">
        <v>35</v>
      </c>
      <c r="C49" s="82" t="s">
        <v>38</v>
      </c>
      <c r="D49" s="83"/>
      <c r="E49" s="83"/>
      <c r="F49" s="83"/>
      <c r="G49" s="83"/>
      <c r="H49" s="83"/>
      <c r="I49" s="83"/>
      <c r="J49" s="83"/>
      <c r="K49" s="88"/>
      <c r="L49" s="13"/>
    </row>
    <row r="50" spans="1:12" s="2" customFormat="1" ht="15.75" hidden="1" x14ac:dyDescent="0.25">
      <c r="A50" s="8">
        <v>5</v>
      </c>
      <c r="B50" s="10" t="s">
        <v>34</v>
      </c>
      <c r="C50" s="76" t="s">
        <v>38</v>
      </c>
      <c r="D50" s="77"/>
      <c r="E50" s="77"/>
      <c r="F50" s="77"/>
      <c r="G50" s="77"/>
      <c r="H50" s="77"/>
      <c r="I50" s="77"/>
      <c r="J50" s="77"/>
      <c r="K50" s="78"/>
      <c r="L50" s="13"/>
    </row>
    <row r="51" spans="1:12" s="2" customFormat="1" ht="15.75" hidden="1" x14ac:dyDescent="0.25">
      <c r="A51" s="8">
        <v>6</v>
      </c>
      <c r="B51" s="9" t="s">
        <v>9</v>
      </c>
      <c r="C51" s="10" t="s">
        <v>8</v>
      </c>
      <c r="D51" s="15">
        <v>0</v>
      </c>
      <c r="E51" s="40"/>
      <c r="F51" s="12"/>
      <c r="G51" s="12"/>
      <c r="H51" s="12">
        <v>1</v>
      </c>
      <c r="I51" s="12">
        <v>20</v>
      </c>
      <c r="J51" s="52">
        <f>G51+F51+(D51*E51)</f>
        <v>0</v>
      </c>
      <c r="K51" s="52">
        <f>J51*I51*H51</f>
        <v>0</v>
      </c>
      <c r="L51" s="13"/>
    </row>
    <row r="52" spans="1:12" s="2" customFormat="1" ht="15.75" hidden="1" x14ac:dyDescent="0.25">
      <c r="A52" s="17"/>
      <c r="B52" s="10"/>
      <c r="C52" s="10" t="s">
        <v>19</v>
      </c>
      <c r="D52" s="15">
        <v>0</v>
      </c>
      <c r="E52" s="40"/>
      <c r="F52" s="12"/>
      <c r="G52" s="12">
        <v>0</v>
      </c>
      <c r="H52" s="12">
        <v>1</v>
      </c>
      <c r="I52" s="12">
        <v>20</v>
      </c>
      <c r="J52" s="52">
        <f>G52+F52+(D52*E52)</f>
        <v>0</v>
      </c>
      <c r="K52" s="52">
        <f>J52*I52*H52</f>
        <v>0</v>
      </c>
      <c r="L52" s="13"/>
    </row>
    <row r="53" spans="1:12" s="2" customFormat="1" ht="15.75" hidden="1" x14ac:dyDescent="0.25">
      <c r="A53" s="17"/>
      <c r="B53" s="10"/>
      <c r="C53" s="10" t="s">
        <v>20</v>
      </c>
      <c r="D53" s="15">
        <v>0</v>
      </c>
      <c r="E53" s="40"/>
      <c r="F53" s="12"/>
      <c r="G53" s="12"/>
      <c r="H53" s="12">
        <v>1</v>
      </c>
      <c r="I53" s="12">
        <v>0</v>
      </c>
      <c r="J53" s="52">
        <f>G53+F53+(D53*E53)</f>
        <v>0</v>
      </c>
      <c r="K53" s="52">
        <f>J53*I53*H53</f>
        <v>0</v>
      </c>
      <c r="L53" s="13"/>
    </row>
    <row r="54" spans="1:12" s="2" customFormat="1" ht="15.75" hidden="1" x14ac:dyDescent="0.25">
      <c r="A54" s="18"/>
      <c r="B54" s="10"/>
      <c r="C54" s="10" t="s">
        <v>6</v>
      </c>
      <c r="D54" s="15">
        <v>0</v>
      </c>
      <c r="E54" s="40"/>
      <c r="F54" s="12"/>
      <c r="G54" s="12"/>
      <c r="H54" s="12">
        <v>1</v>
      </c>
      <c r="I54" s="12">
        <v>0</v>
      </c>
      <c r="J54" s="52">
        <f>G54+F54+(D54*E54)</f>
        <v>0</v>
      </c>
      <c r="K54" s="52">
        <f>J54*I54*H54</f>
        <v>0</v>
      </c>
      <c r="L54" s="13"/>
    </row>
    <row r="55" spans="1:12" s="2" customFormat="1" ht="16.5" hidden="1" thickBot="1" x14ac:dyDescent="0.3">
      <c r="A55" s="19"/>
      <c r="B55" s="79" t="s">
        <v>1</v>
      </c>
      <c r="C55" s="80"/>
      <c r="D55" s="20"/>
      <c r="E55" s="21"/>
      <c r="F55" s="21">
        <f>SUM(F37:F49)</f>
        <v>0</v>
      </c>
      <c r="G55" s="21">
        <f>SUM(G37:G49)</f>
        <v>0</v>
      </c>
      <c r="H55" s="22"/>
      <c r="I55" s="21"/>
      <c r="J55" s="53">
        <f>SUM(J37:J54)</f>
        <v>0</v>
      </c>
      <c r="K55" s="53">
        <f>SUM(K37:K54)</f>
        <v>0</v>
      </c>
      <c r="L55" s="23"/>
    </row>
    <row r="56" spans="1:12" s="2" customFormat="1" ht="15.75" hidden="1" x14ac:dyDescent="0.25">
      <c r="A56" s="64"/>
      <c r="B56" s="65"/>
      <c r="C56" s="65"/>
      <c r="D56" s="66"/>
      <c r="E56" s="67"/>
      <c r="F56" s="67"/>
      <c r="G56" s="67"/>
      <c r="H56" s="68"/>
      <c r="I56" s="67"/>
      <c r="J56" s="69"/>
      <c r="K56" s="69"/>
      <c r="L56" s="67"/>
    </row>
    <row r="57" spans="1:12" s="2" customFormat="1" ht="15.75" hidden="1" x14ac:dyDescent="0.25">
      <c r="A57" s="64"/>
      <c r="B57" s="65"/>
      <c r="C57" s="65"/>
      <c r="D57" s="66"/>
      <c r="E57" s="67"/>
      <c r="F57" s="67"/>
      <c r="G57" s="67"/>
      <c r="H57" s="68"/>
      <c r="I57" s="67"/>
      <c r="J57" s="69"/>
      <c r="K57" s="69"/>
      <c r="L57" s="67"/>
    </row>
    <row r="58" spans="1:12" s="2" customFormat="1" ht="15.75" hidden="1" x14ac:dyDescent="0.25">
      <c r="A58" s="64"/>
      <c r="B58" s="65"/>
      <c r="C58" s="65"/>
      <c r="D58" s="66"/>
      <c r="E58" s="67"/>
      <c r="F58" s="67"/>
      <c r="G58" s="67"/>
      <c r="H58" s="68"/>
      <c r="I58" s="67"/>
      <c r="J58" s="69"/>
      <c r="K58" s="69"/>
      <c r="L58" s="67"/>
    </row>
    <row r="59" spans="1:12" s="2" customFormat="1" ht="15.75" hidden="1" x14ac:dyDescent="0.25">
      <c r="A59" s="64"/>
      <c r="B59" s="65"/>
      <c r="C59" s="65"/>
      <c r="D59" s="66"/>
      <c r="E59" s="67"/>
      <c r="F59" s="67"/>
      <c r="G59" s="67"/>
      <c r="H59" s="68"/>
      <c r="I59" s="67"/>
      <c r="J59" s="69"/>
      <c r="K59" s="69"/>
      <c r="L59" s="67"/>
    </row>
    <row r="60" spans="1:12" s="2" customFormat="1" ht="15.75" hidden="1" x14ac:dyDescent="0.25">
      <c r="A60" s="64"/>
      <c r="B60" s="65"/>
      <c r="C60" s="65"/>
      <c r="D60" s="66"/>
      <c r="E60" s="67"/>
      <c r="F60" s="67"/>
      <c r="G60" s="67"/>
      <c r="H60" s="68"/>
      <c r="I60" s="67"/>
      <c r="J60" s="69"/>
      <c r="K60" s="69"/>
      <c r="L60" s="67"/>
    </row>
    <row r="61" spans="1:12" s="2" customFormat="1" ht="15.75" hidden="1" x14ac:dyDescent="0.25">
      <c r="A61" s="64"/>
      <c r="B61" s="65"/>
      <c r="C61" s="65"/>
      <c r="D61" s="66"/>
      <c r="E61" s="67"/>
      <c r="F61" s="67"/>
      <c r="G61" s="67"/>
      <c r="H61" s="68"/>
      <c r="I61" s="67"/>
      <c r="J61" s="69"/>
      <c r="K61" s="69"/>
      <c r="L61" s="67"/>
    </row>
    <row r="62" spans="1:12" s="2" customFormat="1" ht="15.75" hidden="1" x14ac:dyDescent="0.25">
      <c r="A62" s="64"/>
      <c r="B62" s="65"/>
      <c r="C62" s="65"/>
      <c r="D62" s="66"/>
      <c r="E62" s="67"/>
      <c r="F62" s="67"/>
      <c r="G62" s="67"/>
      <c r="H62" s="68"/>
      <c r="I62" s="67"/>
      <c r="J62" s="69"/>
      <c r="K62" s="69"/>
      <c r="L62" s="67"/>
    </row>
    <row r="63" spans="1:12" s="2" customFormat="1" ht="15.75" hidden="1" x14ac:dyDescent="0.25">
      <c r="A63" s="64"/>
      <c r="B63" s="65"/>
      <c r="C63" s="65"/>
      <c r="D63" s="66"/>
      <c r="E63" s="67"/>
      <c r="F63" s="67"/>
      <c r="G63" s="67"/>
      <c r="H63" s="68"/>
      <c r="I63" s="67"/>
      <c r="J63" s="69"/>
      <c r="K63" s="69"/>
      <c r="L63" s="67"/>
    </row>
    <row r="64" spans="1:12" s="2" customFormat="1" ht="15.75" hidden="1" x14ac:dyDescent="0.25">
      <c r="A64" s="64"/>
      <c r="B64" s="65"/>
      <c r="C64" s="65"/>
      <c r="D64" s="66"/>
      <c r="E64" s="67"/>
      <c r="F64" s="67"/>
      <c r="G64" s="67"/>
      <c r="H64" s="68"/>
      <c r="I64" s="67"/>
      <c r="J64" s="69"/>
      <c r="K64" s="69"/>
      <c r="L64" s="67"/>
    </row>
    <row r="65" spans="1:14" s="2" customFormat="1" ht="15.75" hidden="1" x14ac:dyDescent="0.25">
      <c r="A65" s="64"/>
      <c r="B65" s="65"/>
      <c r="C65" s="65"/>
      <c r="D65" s="66"/>
      <c r="E65" s="67"/>
      <c r="F65" s="67"/>
      <c r="G65" s="67"/>
      <c r="H65" s="68"/>
      <c r="I65" s="67"/>
      <c r="J65" s="69"/>
      <c r="K65" s="69"/>
      <c r="L65" s="67"/>
    </row>
    <row r="66" spans="1:14" s="2" customFormat="1" ht="9.9499999999999993" hidden="1" customHeight="1" x14ac:dyDescent="0.25">
      <c r="A66" s="26"/>
      <c r="B66" s="58" t="s">
        <v>42</v>
      </c>
      <c r="C66" s="58">
        <f>K32</f>
        <v>808000000</v>
      </c>
      <c r="D66" s="28"/>
      <c r="E66" s="29"/>
      <c r="F66" s="29"/>
      <c r="G66" s="29"/>
      <c r="H66" s="30"/>
      <c r="I66" s="29"/>
      <c r="J66" s="29"/>
      <c r="K66" s="29"/>
      <c r="L66" s="29"/>
    </row>
    <row r="67" spans="1:14" s="2" customFormat="1" ht="9.9499999999999993" hidden="1" customHeight="1" x14ac:dyDescent="0.25">
      <c r="A67" s="26"/>
      <c r="B67" s="58" t="s">
        <v>43</v>
      </c>
      <c r="C67" s="58">
        <f>K55</f>
        <v>0</v>
      </c>
      <c r="D67" s="28"/>
      <c r="E67" s="29"/>
      <c r="F67" s="29"/>
      <c r="G67" s="29"/>
      <c r="H67" s="30"/>
      <c r="I67" s="29"/>
      <c r="J67" s="29"/>
      <c r="K67" s="29"/>
      <c r="L67" s="29"/>
      <c r="N67" s="59"/>
    </row>
    <row r="68" spans="1:14" s="2" customFormat="1" ht="9.9499999999999993" hidden="1" customHeight="1" x14ac:dyDescent="0.25">
      <c r="A68" s="26"/>
      <c r="B68" s="58" t="s">
        <v>45</v>
      </c>
      <c r="C68" s="58">
        <f>C66-C67</f>
        <v>808000000</v>
      </c>
      <c r="D68" s="28"/>
      <c r="E68" s="29"/>
      <c r="F68" s="29"/>
      <c r="G68" s="29"/>
      <c r="H68" s="30"/>
      <c r="I68" s="29"/>
      <c r="J68" s="29"/>
      <c r="K68" s="29"/>
      <c r="L68" s="29"/>
    </row>
    <row r="69" spans="1:14" s="2" customFormat="1" ht="9.9499999999999993" hidden="1" customHeight="1" x14ac:dyDescent="0.25">
      <c r="A69" s="26"/>
      <c r="B69" s="58" t="s">
        <v>44</v>
      </c>
      <c r="C69" s="58">
        <f>C66</f>
        <v>808000000</v>
      </c>
      <c r="D69" s="28"/>
      <c r="E69" s="29"/>
      <c r="F69" s="29"/>
      <c r="G69" s="29"/>
      <c r="H69" s="30"/>
      <c r="I69" s="29"/>
      <c r="J69" s="29"/>
      <c r="K69" s="29"/>
      <c r="L69" s="29"/>
    </row>
    <row r="70" spans="1:14" s="2" customFormat="1" ht="15.75" hidden="1" x14ac:dyDescent="0.25">
      <c r="A70" s="63" t="s">
        <v>12</v>
      </c>
      <c r="B70" s="81" t="s">
        <v>26</v>
      </c>
      <c r="C70" s="81"/>
      <c r="D70" s="81"/>
      <c r="E70" s="81"/>
      <c r="F70" s="81"/>
      <c r="G70" s="81"/>
      <c r="H70" s="81"/>
      <c r="I70" s="81"/>
      <c r="J70" s="81"/>
      <c r="K70" s="81"/>
      <c r="L70" s="81"/>
    </row>
    <row r="71" spans="1:14" s="24" customFormat="1" ht="15.75" hidden="1" x14ac:dyDescent="0.25">
      <c r="A71" s="45"/>
      <c r="B71" s="45"/>
      <c r="C71" s="45"/>
      <c r="D71" s="45"/>
      <c r="E71" s="45"/>
      <c r="F71" s="45"/>
      <c r="G71" s="45"/>
      <c r="H71" s="45"/>
      <c r="I71" s="45"/>
      <c r="J71" s="45"/>
      <c r="K71" s="45"/>
      <c r="L71" s="45"/>
    </row>
    <row r="72" spans="1:14" s="24" customFormat="1" ht="15.75" hidden="1" x14ac:dyDescent="0.25">
      <c r="A72" s="45"/>
      <c r="B72" s="45"/>
      <c r="C72" s="45"/>
      <c r="D72" s="45"/>
      <c r="E72" s="45"/>
      <c r="F72" s="45"/>
      <c r="G72" s="45"/>
      <c r="H72" s="45"/>
      <c r="I72" s="45"/>
      <c r="J72" s="45"/>
      <c r="K72" s="45"/>
      <c r="L72" s="45"/>
    </row>
    <row r="73" spans="1:14" s="24" customFormat="1" ht="15.75" hidden="1" x14ac:dyDescent="0.25">
      <c r="A73" s="45"/>
      <c r="B73" s="45"/>
      <c r="C73" s="45"/>
      <c r="D73" s="45"/>
      <c r="E73" s="45"/>
      <c r="F73" s="45"/>
      <c r="G73" s="45"/>
      <c r="H73" s="45"/>
      <c r="I73" s="45"/>
      <c r="J73" s="45"/>
      <c r="K73" s="45"/>
      <c r="L73" s="45"/>
    </row>
    <row r="74" spans="1:14" s="24" customFormat="1" ht="15.75" hidden="1" x14ac:dyDescent="0.25">
      <c r="A74" s="45"/>
      <c r="B74" s="45"/>
      <c r="C74" s="45"/>
      <c r="D74" s="45"/>
      <c r="E74" s="45"/>
      <c r="F74" s="45"/>
      <c r="G74" s="45"/>
      <c r="H74" s="45"/>
      <c r="I74" s="45"/>
      <c r="J74" s="45"/>
      <c r="K74" s="45"/>
      <c r="L74" s="45"/>
    </row>
    <row r="75" spans="1:14" s="24" customFormat="1" ht="15.75" hidden="1" x14ac:dyDescent="0.25">
      <c r="A75" s="45"/>
      <c r="B75" s="45"/>
      <c r="C75" s="45"/>
      <c r="D75" s="45"/>
      <c r="E75" s="45"/>
      <c r="F75" s="45"/>
      <c r="G75" s="45"/>
      <c r="H75" s="45"/>
      <c r="I75" s="45"/>
      <c r="J75" s="45"/>
      <c r="K75" s="45"/>
      <c r="L75" s="45"/>
    </row>
    <row r="76" spans="1:14" s="24" customFormat="1" ht="15.75" hidden="1" x14ac:dyDescent="0.25">
      <c r="A76" s="45"/>
      <c r="B76" s="45"/>
      <c r="C76" s="45"/>
      <c r="D76" s="45"/>
      <c r="E76" s="45"/>
      <c r="F76" s="45"/>
      <c r="G76" s="45"/>
      <c r="H76" s="45"/>
      <c r="I76" s="45"/>
      <c r="J76" s="45"/>
      <c r="K76" s="45"/>
      <c r="L76" s="45"/>
    </row>
    <row r="77" spans="1:14" s="24" customFormat="1" ht="15.75" hidden="1" x14ac:dyDescent="0.25">
      <c r="A77" s="45"/>
      <c r="B77" s="45"/>
      <c r="C77" s="45"/>
      <c r="D77" s="45"/>
      <c r="E77" s="45"/>
      <c r="F77" s="45"/>
      <c r="G77" s="45"/>
      <c r="H77" s="45"/>
      <c r="I77" s="45"/>
      <c r="J77" s="45"/>
      <c r="K77" s="45"/>
      <c r="L77" s="45"/>
    </row>
    <row r="78" spans="1:14" s="24" customFormat="1" ht="15.75" hidden="1" x14ac:dyDescent="0.25">
      <c r="A78" s="45"/>
      <c r="B78" s="45"/>
      <c r="C78" s="45"/>
      <c r="D78" s="45"/>
      <c r="E78" s="45"/>
      <c r="F78" s="45"/>
      <c r="G78" s="45"/>
      <c r="H78" s="45"/>
      <c r="I78" s="45"/>
      <c r="J78" s="45"/>
      <c r="K78" s="45"/>
      <c r="L78" s="45"/>
    </row>
    <row r="79" spans="1:14" s="24" customFormat="1" ht="15.75" hidden="1" x14ac:dyDescent="0.25">
      <c r="A79" s="45"/>
      <c r="B79" s="45"/>
      <c r="C79" s="45"/>
      <c r="D79" s="45"/>
      <c r="E79" s="45"/>
      <c r="F79" s="45"/>
      <c r="G79" s="45"/>
      <c r="H79" s="45"/>
      <c r="I79" s="45"/>
      <c r="J79" s="45"/>
      <c r="K79" s="45"/>
      <c r="L79" s="45"/>
    </row>
    <row r="80" spans="1:14" s="24" customFormat="1" ht="15.75" hidden="1" x14ac:dyDescent="0.25">
      <c r="A80" s="45"/>
      <c r="B80" s="45"/>
      <c r="C80" s="45"/>
      <c r="D80" s="45"/>
      <c r="E80" s="45"/>
      <c r="F80" s="45"/>
      <c r="G80" s="45"/>
      <c r="H80" s="45"/>
      <c r="I80" s="45"/>
      <c r="J80" s="45"/>
      <c r="K80" s="45"/>
      <c r="L80" s="45"/>
    </row>
    <row r="81" spans="1:12" s="24" customFormat="1" ht="15.75" hidden="1" x14ac:dyDescent="0.25">
      <c r="A81" s="45"/>
      <c r="B81" s="45"/>
      <c r="C81" s="45"/>
      <c r="D81" s="45"/>
      <c r="E81" s="45"/>
      <c r="F81" s="45"/>
      <c r="G81" s="45"/>
      <c r="H81" s="45"/>
      <c r="I81" s="45"/>
      <c r="J81" s="45"/>
      <c r="K81" s="45"/>
      <c r="L81" s="45"/>
    </row>
    <row r="82" spans="1:12" s="24" customFormat="1" ht="15.75" hidden="1" x14ac:dyDescent="0.25">
      <c r="A82" s="45"/>
      <c r="B82" s="45"/>
      <c r="C82" s="45"/>
      <c r="D82" s="45"/>
      <c r="E82" s="45"/>
      <c r="F82" s="45"/>
      <c r="G82" s="45"/>
      <c r="H82" s="45"/>
      <c r="I82" s="45"/>
      <c r="J82" s="45"/>
      <c r="K82" s="45"/>
      <c r="L82" s="45"/>
    </row>
    <row r="83" spans="1:12" s="24" customFormat="1" ht="15.75" hidden="1" x14ac:dyDescent="0.25">
      <c r="A83" s="45"/>
      <c r="B83" s="45"/>
      <c r="C83" s="45"/>
      <c r="D83" s="45"/>
      <c r="E83" s="45"/>
      <c r="F83" s="45"/>
      <c r="G83" s="45"/>
      <c r="H83" s="45"/>
      <c r="I83" s="45"/>
      <c r="J83" s="45"/>
      <c r="K83" s="45"/>
      <c r="L83" s="45"/>
    </row>
    <row r="84" spans="1:12" s="24" customFormat="1" ht="15.75" hidden="1" x14ac:dyDescent="0.25">
      <c r="A84" s="45"/>
      <c r="B84" s="45"/>
      <c r="C84" s="45"/>
      <c r="D84" s="45"/>
      <c r="E84" s="45"/>
      <c r="F84" s="45"/>
      <c r="G84" s="45"/>
      <c r="H84" s="45"/>
      <c r="I84" s="45"/>
      <c r="J84" s="45"/>
      <c r="K84" s="45"/>
      <c r="L84" s="45"/>
    </row>
    <row r="85" spans="1:12" s="24" customFormat="1" ht="15.75" hidden="1" x14ac:dyDescent="0.25">
      <c r="A85" s="45"/>
      <c r="B85" s="45"/>
      <c r="C85" s="45"/>
      <c r="D85" s="45"/>
      <c r="E85" s="45"/>
      <c r="F85" s="45"/>
      <c r="G85" s="45"/>
      <c r="H85" s="45"/>
      <c r="I85" s="45"/>
      <c r="J85" s="45"/>
      <c r="K85" s="45"/>
      <c r="L85" s="45"/>
    </row>
    <row r="86" spans="1:12" s="24" customFormat="1" ht="15.75" hidden="1" x14ac:dyDescent="0.25">
      <c r="A86" s="45"/>
      <c r="B86" s="45"/>
      <c r="C86" s="45"/>
      <c r="D86" s="45"/>
      <c r="E86" s="45"/>
      <c r="F86" s="45"/>
      <c r="G86" s="45"/>
      <c r="H86" s="45"/>
      <c r="I86" s="45"/>
      <c r="J86" s="45"/>
      <c r="K86" s="45"/>
      <c r="L86" s="45"/>
    </row>
    <row r="87" spans="1:12" s="24" customFormat="1" ht="15.75" hidden="1" x14ac:dyDescent="0.25">
      <c r="A87" s="45"/>
      <c r="B87" s="45"/>
      <c r="C87" s="45"/>
      <c r="D87" s="45"/>
      <c r="E87" s="45"/>
      <c r="F87" s="45"/>
      <c r="G87" s="45"/>
      <c r="H87" s="45"/>
      <c r="I87" s="45"/>
      <c r="J87" s="45"/>
      <c r="K87" s="45"/>
      <c r="L87" s="45"/>
    </row>
    <row r="88" spans="1:12" s="24" customFormat="1" ht="15.75" hidden="1" x14ac:dyDescent="0.25">
      <c r="A88" s="45"/>
      <c r="B88" s="45"/>
      <c r="C88" s="45"/>
      <c r="D88" s="45"/>
      <c r="E88" s="45"/>
      <c r="F88" s="45"/>
      <c r="G88" s="45"/>
      <c r="H88" s="45"/>
      <c r="I88" s="45"/>
      <c r="J88" s="45"/>
      <c r="K88" s="46"/>
      <c r="L88" s="46"/>
    </row>
    <row r="89" spans="1:12" s="24" customFormat="1" ht="15.75" hidden="1" x14ac:dyDescent="0.25">
      <c r="A89" s="45"/>
      <c r="B89" s="45"/>
      <c r="C89" s="45"/>
      <c r="D89" s="45"/>
      <c r="E89" s="45"/>
      <c r="F89" s="45"/>
      <c r="G89" s="45"/>
      <c r="H89" s="45"/>
      <c r="I89" s="45"/>
      <c r="J89" s="45"/>
      <c r="K89" s="46"/>
      <c r="L89" s="46"/>
    </row>
    <row r="90" spans="1:12" s="24" customFormat="1" ht="15.75" hidden="1" x14ac:dyDescent="0.25">
      <c r="A90" s="45"/>
      <c r="B90" s="45"/>
      <c r="C90" s="45"/>
      <c r="D90" s="45"/>
      <c r="E90" s="45"/>
      <c r="F90" s="45"/>
      <c r="G90" s="45"/>
      <c r="H90" s="45"/>
      <c r="I90" s="45"/>
      <c r="J90" s="45"/>
      <c r="K90" s="46"/>
      <c r="L90" s="46"/>
    </row>
    <row r="91" spans="1:12" s="24" customFormat="1" ht="15.75" hidden="1" x14ac:dyDescent="0.25">
      <c r="A91" s="45"/>
      <c r="B91" s="45"/>
      <c r="C91" s="45"/>
      <c r="D91" s="45"/>
      <c r="E91" s="45"/>
      <c r="F91" s="45"/>
      <c r="G91" s="45"/>
      <c r="H91" s="45"/>
      <c r="I91" s="45"/>
      <c r="J91" s="45"/>
      <c r="K91" s="46"/>
      <c r="L91" s="46"/>
    </row>
    <row r="92" spans="1:12" s="24" customFormat="1" ht="15.75" hidden="1" x14ac:dyDescent="0.25">
      <c r="A92" s="45"/>
      <c r="B92" s="45"/>
      <c r="C92" s="45"/>
      <c r="D92" s="45"/>
      <c r="E92" s="45"/>
      <c r="F92" s="45"/>
      <c r="G92" s="45"/>
      <c r="H92" s="45"/>
      <c r="I92" s="45"/>
      <c r="J92" s="45"/>
      <c r="K92" s="46"/>
      <c r="L92" s="46"/>
    </row>
    <row r="93" spans="1:12" s="24" customFormat="1" ht="15.75" hidden="1" x14ac:dyDescent="0.25">
      <c r="A93" s="45"/>
      <c r="B93" s="45"/>
      <c r="C93" s="45"/>
      <c r="D93" s="45"/>
      <c r="E93" s="45"/>
      <c r="F93" s="45"/>
      <c r="G93" s="45"/>
      <c r="H93" s="45"/>
      <c r="I93" s="45"/>
      <c r="J93" s="45"/>
      <c r="K93" s="46"/>
      <c r="L93" s="46"/>
    </row>
    <row r="94" spans="1:12" s="24" customFormat="1" ht="15.75" hidden="1" x14ac:dyDescent="0.25">
      <c r="A94" s="45"/>
      <c r="B94" s="45"/>
      <c r="C94" s="45"/>
      <c r="D94" s="45"/>
      <c r="E94" s="45"/>
      <c r="F94" s="45"/>
      <c r="G94" s="45"/>
      <c r="H94" s="45"/>
      <c r="I94" s="45"/>
      <c r="J94" s="45"/>
      <c r="K94" s="46"/>
      <c r="L94" s="46"/>
    </row>
    <row r="95" spans="1:12" s="24" customFormat="1" ht="15.75" hidden="1" x14ac:dyDescent="0.25">
      <c r="A95" s="45"/>
      <c r="B95" s="45"/>
      <c r="C95" s="45"/>
      <c r="D95" s="45"/>
      <c r="E95" s="45"/>
      <c r="F95" s="45"/>
      <c r="G95" s="45"/>
      <c r="H95" s="45"/>
      <c r="I95" s="45"/>
      <c r="J95" s="45"/>
      <c r="K95" s="46"/>
      <c r="L95" s="46"/>
    </row>
    <row r="96" spans="1:12" s="24" customFormat="1" ht="15.75" hidden="1" x14ac:dyDescent="0.25">
      <c r="A96" s="45"/>
      <c r="B96" s="45"/>
      <c r="C96" s="45"/>
      <c r="D96" s="45"/>
      <c r="E96" s="45"/>
      <c r="F96" s="45"/>
      <c r="G96" s="45"/>
      <c r="H96" s="45"/>
      <c r="I96" s="45"/>
      <c r="J96" s="45"/>
      <c r="K96" s="46"/>
      <c r="L96" s="46"/>
    </row>
    <row r="97" spans="1:12" s="24" customFormat="1" ht="15.75" hidden="1" x14ac:dyDescent="0.25">
      <c r="A97" s="45"/>
      <c r="B97" s="45"/>
      <c r="C97" s="45"/>
      <c r="D97" s="45"/>
      <c r="E97" s="45"/>
      <c r="F97" s="45"/>
      <c r="G97" s="45"/>
      <c r="H97" s="45"/>
      <c r="I97" s="45"/>
      <c r="J97" s="45"/>
      <c r="K97" s="54"/>
      <c r="L97" s="54"/>
    </row>
    <row r="98" spans="1:12" s="24" customFormat="1" ht="15.75" hidden="1" x14ac:dyDescent="0.25">
      <c r="A98" s="45"/>
      <c r="B98" s="45"/>
      <c r="C98" s="45"/>
      <c r="D98" s="45"/>
      <c r="E98" s="45"/>
      <c r="F98" s="45"/>
      <c r="G98" s="45"/>
      <c r="H98" s="45"/>
      <c r="I98" s="45"/>
      <c r="J98" s="45"/>
      <c r="K98" s="55">
        <f>$K$32</f>
        <v>808000000</v>
      </c>
      <c r="L98" s="54"/>
    </row>
    <row r="99" spans="1:12" s="24" customFormat="1" ht="15.75" hidden="1" x14ac:dyDescent="0.25">
      <c r="A99" s="45"/>
      <c r="B99" s="45"/>
      <c r="C99" s="45"/>
      <c r="D99" s="45"/>
      <c r="E99" s="45"/>
      <c r="F99" s="45"/>
      <c r="G99" s="45"/>
      <c r="H99" s="45"/>
      <c r="I99" s="45"/>
      <c r="J99" s="45"/>
      <c r="K99" s="55">
        <f>$K$55</f>
        <v>0</v>
      </c>
      <c r="L99" s="56"/>
    </row>
    <row r="100" spans="1:12" s="24" customFormat="1" ht="15.75" hidden="1" x14ac:dyDescent="0.25">
      <c r="A100" s="45"/>
      <c r="B100" s="45"/>
      <c r="C100" s="45"/>
      <c r="D100" s="45"/>
      <c r="E100" s="45"/>
      <c r="F100" s="45"/>
      <c r="G100" s="45"/>
      <c r="H100" s="45"/>
      <c r="I100" s="45"/>
      <c r="J100" s="45"/>
      <c r="K100" s="55">
        <f>K98-K99</f>
        <v>808000000</v>
      </c>
      <c r="L100" s="56">
        <f>K100/K98*100%</f>
        <v>1</v>
      </c>
    </row>
    <row r="101" spans="1:12" s="24" customFormat="1" ht="15.75" x14ac:dyDescent="0.25">
      <c r="A101" s="45"/>
      <c r="B101" s="45"/>
      <c r="C101" s="45"/>
      <c r="D101" s="45"/>
      <c r="E101" s="45"/>
      <c r="F101" s="45"/>
      <c r="G101" s="45"/>
      <c r="H101" s="45"/>
      <c r="I101" s="45"/>
      <c r="J101" s="45"/>
      <c r="K101" s="54"/>
      <c r="L101" s="56">
        <f>K99/K98*100%</f>
        <v>0</v>
      </c>
    </row>
    <row r="102" spans="1:12" s="24" customFormat="1" ht="15.75" x14ac:dyDescent="0.25">
      <c r="A102" s="45"/>
      <c r="B102" s="47"/>
      <c r="C102" s="45"/>
      <c r="D102" s="45"/>
      <c r="E102" s="45"/>
      <c r="F102" s="45"/>
      <c r="G102" s="45"/>
      <c r="H102" s="45"/>
      <c r="I102" s="45"/>
      <c r="J102" s="45"/>
      <c r="K102" s="48"/>
      <c r="L102" s="48"/>
    </row>
    <row r="103" spans="1:12" s="2" customFormat="1" ht="15.75" x14ac:dyDescent="0.25">
      <c r="A103" s="42"/>
      <c r="B103" s="49"/>
      <c r="C103" s="50"/>
      <c r="D103" s="50"/>
      <c r="E103" s="50"/>
      <c r="F103" s="50"/>
      <c r="G103" s="41"/>
      <c r="H103" s="41"/>
      <c r="I103" s="41"/>
      <c r="J103" s="41"/>
      <c r="K103" s="41"/>
      <c r="L103" s="41"/>
    </row>
  </sheetData>
  <mergeCells count="14">
    <mergeCell ref="B55:C55"/>
    <mergeCell ref="B70:L70"/>
    <mergeCell ref="B8:L8"/>
    <mergeCell ref="B9:K9"/>
    <mergeCell ref="B32:C32"/>
    <mergeCell ref="B34:L34"/>
    <mergeCell ref="C49:K49"/>
    <mergeCell ref="C50:K50"/>
    <mergeCell ref="B7:L7"/>
    <mergeCell ref="B1:K1"/>
    <mergeCell ref="B2:K2"/>
    <mergeCell ref="B3:K3"/>
    <mergeCell ref="B5:C6"/>
    <mergeCell ref="I5:K6"/>
  </mergeCells>
  <pageMargins left="0.7" right="0.45" top="0.75" bottom="0.75" header="0.3" footer="0.3"/>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9"/>
  <sheetViews>
    <sheetView zoomScale="85" zoomScaleNormal="85" workbookViewId="0">
      <selection activeCell="I5" sqref="I5:K6"/>
    </sheetView>
  </sheetViews>
  <sheetFormatPr defaultColWidth="9.140625" defaultRowHeight="12.75" x14ac:dyDescent="0.25"/>
  <cols>
    <col min="1" max="1" width="6.85546875" style="31" customWidth="1"/>
    <col min="2" max="2" width="72.7109375" style="32" customWidth="1"/>
    <col min="3" max="3" width="16.85546875" style="32" customWidth="1"/>
    <col min="4" max="4" width="7.42578125" style="34" customWidth="1"/>
    <col min="5" max="5" width="8.140625" style="35" customWidth="1"/>
    <col min="6" max="6" width="9" style="32" customWidth="1"/>
    <col min="7" max="7" width="14" style="32" customWidth="1"/>
    <col min="8" max="8" width="11" style="32" customWidth="1"/>
    <col min="9" max="9" width="11.5703125" style="32" customWidth="1"/>
    <col min="10" max="10" width="10.5703125" style="32" customWidth="1"/>
    <col min="11" max="11" width="23.42578125" style="32" customWidth="1"/>
    <col min="12" max="12" width="24.5703125" style="32" customWidth="1"/>
    <col min="13" max="13" width="9.140625" style="1"/>
    <col min="14" max="14" width="10.140625" style="1" bestFit="1" customWidth="1"/>
    <col min="15" max="16384" width="9.140625" style="1"/>
  </cols>
  <sheetData>
    <row r="1" spans="1:12" ht="18.75" x14ac:dyDescent="0.3">
      <c r="B1" s="91" t="s">
        <v>40</v>
      </c>
      <c r="C1" s="91"/>
      <c r="D1" s="91"/>
      <c r="E1" s="91"/>
      <c r="F1" s="91"/>
      <c r="G1" s="91"/>
      <c r="H1" s="91"/>
      <c r="I1" s="91"/>
      <c r="J1" s="91"/>
      <c r="K1" s="91"/>
    </row>
    <row r="2" spans="1:12" ht="16.5" x14ac:dyDescent="0.25">
      <c r="B2" s="90" t="s">
        <v>15</v>
      </c>
      <c r="C2" s="90"/>
      <c r="D2" s="90"/>
      <c r="E2" s="90"/>
      <c r="F2" s="90"/>
      <c r="G2" s="90"/>
      <c r="H2" s="90"/>
      <c r="I2" s="90"/>
      <c r="J2" s="90"/>
      <c r="K2" s="90"/>
    </row>
    <row r="3" spans="1:12" ht="18.75" x14ac:dyDescent="0.3">
      <c r="B3" s="92" t="s">
        <v>39</v>
      </c>
      <c r="C3" s="92"/>
      <c r="D3" s="92"/>
      <c r="E3" s="92"/>
      <c r="F3" s="92"/>
      <c r="G3" s="92"/>
      <c r="H3" s="92"/>
      <c r="I3" s="92"/>
      <c r="J3" s="92"/>
      <c r="K3" s="92"/>
    </row>
    <row r="4" spans="1:12" ht="15.75" x14ac:dyDescent="0.25">
      <c r="B4" s="33"/>
    </row>
    <row r="5" spans="1:12" ht="33" customHeight="1" x14ac:dyDescent="0.25">
      <c r="B5" s="93" t="s">
        <v>60</v>
      </c>
      <c r="C5" s="93"/>
      <c r="I5" s="94"/>
      <c r="J5" s="94"/>
      <c r="K5" s="94"/>
      <c r="L5" s="36"/>
    </row>
    <row r="6" spans="1:12" ht="17.25" x14ac:dyDescent="0.25">
      <c r="B6" s="93"/>
      <c r="C6" s="93"/>
      <c r="I6" s="94"/>
      <c r="J6" s="94"/>
      <c r="K6" s="94"/>
      <c r="L6" s="36"/>
    </row>
    <row r="7" spans="1:12" ht="16.5" x14ac:dyDescent="0.25">
      <c r="B7" s="90" t="s">
        <v>48</v>
      </c>
      <c r="C7" s="90"/>
      <c r="D7" s="90"/>
      <c r="E7" s="90"/>
      <c r="F7" s="90"/>
      <c r="G7" s="90"/>
      <c r="H7" s="90"/>
      <c r="I7" s="90"/>
      <c r="J7" s="90"/>
      <c r="K7" s="90"/>
      <c r="L7" s="90"/>
    </row>
    <row r="8" spans="1:12" s="2" customFormat="1" ht="15.75" x14ac:dyDescent="0.25">
      <c r="A8" s="63"/>
      <c r="B8" s="89" t="s">
        <v>89</v>
      </c>
      <c r="C8" s="89"/>
      <c r="D8" s="89"/>
      <c r="E8" s="89"/>
      <c r="F8" s="89"/>
      <c r="G8" s="89"/>
      <c r="H8" s="89"/>
      <c r="I8" s="89"/>
      <c r="J8" s="89"/>
      <c r="K8" s="89"/>
      <c r="L8" s="89"/>
    </row>
    <row r="9" spans="1:12" s="2" customFormat="1" ht="15.75" x14ac:dyDescent="0.25">
      <c r="A9" s="63" t="s">
        <v>10</v>
      </c>
      <c r="B9" s="81" t="s">
        <v>27</v>
      </c>
      <c r="C9" s="81"/>
      <c r="D9" s="81"/>
      <c r="E9" s="81"/>
      <c r="F9" s="81"/>
      <c r="G9" s="81"/>
      <c r="H9" s="81"/>
      <c r="I9" s="81"/>
      <c r="J9" s="81"/>
      <c r="K9" s="81"/>
      <c r="L9" s="38"/>
    </row>
    <row r="10" spans="1:12" s="2" customFormat="1" ht="16.5" thickBot="1" x14ac:dyDescent="0.3">
      <c r="A10" s="63"/>
      <c r="B10" s="61"/>
      <c r="C10" s="61"/>
      <c r="D10" s="61"/>
      <c r="E10" s="61"/>
      <c r="F10" s="61"/>
      <c r="G10" s="61"/>
      <c r="H10" s="61"/>
      <c r="I10" s="61"/>
      <c r="J10" s="61"/>
      <c r="K10" s="61"/>
      <c r="L10" s="38"/>
    </row>
    <row r="11" spans="1:12" s="2" customFormat="1" ht="94.5" x14ac:dyDescent="0.25">
      <c r="A11" s="3" t="s">
        <v>0</v>
      </c>
      <c r="B11" s="4" t="s">
        <v>14</v>
      </c>
      <c r="C11" s="4" t="s">
        <v>17</v>
      </c>
      <c r="D11" s="5" t="s">
        <v>28</v>
      </c>
      <c r="E11" s="6" t="s">
        <v>29</v>
      </c>
      <c r="F11" s="7" t="s">
        <v>30</v>
      </c>
      <c r="G11" s="5" t="s">
        <v>31</v>
      </c>
      <c r="H11" s="5" t="s">
        <v>16</v>
      </c>
      <c r="I11" s="5" t="s">
        <v>18</v>
      </c>
      <c r="J11" s="51" t="s">
        <v>32</v>
      </c>
      <c r="K11" s="51" t="s">
        <v>33</v>
      </c>
      <c r="L11" s="25" t="s">
        <v>5</v>
      </c>
    </row>
    <row r="12" spans="1:12" s="2" customFormat="1" ht="15.75" x14ac:dyDescent="0.25">
      <c r="A12" s="8">
        <v>1</v>
      </c>
      <c r="B12" s="9" t="s">
        <v>2</v>
      </c>
      <c r="C12" s="10"/>
      <c r="D12" s="11"/>
      <c r="E12" s="40"/>
      <c r="F12" s="12"/>
      <c r="G12" s="12"/>
      <c r="H12" s="12"/>
      <c r="I12" s="12"/>
      <c r="J12" s="52"/>
      <c r="K12" s="52"/>
      <c r="L12" s="13"/>
    </row>
    <row r="13" spans="1:12" s="2" customFormat="1" ht="31.5" x14ac:dyDescent="0.25">
      <c r="A13" s="14" t="s">
        <v>13</v>
      </c>
      <c r="B13" s="70" t="s">
        <v>92</v>
      </c>
      <c r="C13" s="10" t="s">
        <v>37</v>
      </c>
      <c r="D13" s="15">
        <v>1</v>
      </c>
      <c r="E13" s="40">
        <v>40000</v>
      </c>
      <c r="F13" s="12">
        <v>0</v>
      </c>
      <c r="G13" s="12">
        <v>0</v>
      </c>
      <c r="H13" s="12">
        <v>1</v>
      </c>
      <c r="I13" s="12">
        <v>100</v>
      </c>
      <c r="J13" s="52">
        <f>G13+F13+(D13*E13)</f>
        <v>40000</v>
      </c>
      <c r="K13" s="52">
        <f>J13*I13*H13</f>
        <v>4000000</v>
      </c>
      <c r="L13" s="13"/>
    </row>
    <row r="14" spans="1:12" s="2" customFormat="1" ht="31.5" x14ac:dyDescent="0.25">
      <c r="A14" s="57">
        <v>1.2</v>
      </c>
      <c r="B14" s="70" t="s">
        <v>88</v>
      </c>
      <c r="C14" s="10" t="s">
        <v>90</v>
      </c>
      <c r="D14" s="15">
        <v>1</v>
      </c>
      <c r="E14" s="40">
        <v>40000</v>
      </c>
      <c r="F14" s="12">
        <v>0</v>
      </c>
      <c r="G14" s="12"/>
      <c r="H14" s="12">
        <v>1</v>
      </c>
      <c r="I14" s="12">
        <v>100</v>
      </c>
      <c r="J14" s="52">
        <f t="shared" ref="J14" si="0">G14+F14+(D14*E14)</f>
        <v>40000</v>
      </c>
      <c r="K14" s="52">
        <f t="shared" ref="K14" si="1">J14*I14*H14</f>
        <v>4000000</v>
      </c>
      <c r="L14" s="13"/>
    </row>
    <row r="15" spans="1:12" s="2" customFormat="1" ht="15.75" x14ac:dyDescent="0.25">
      <c r="A15" s="8">
        <v>2</v>
      </c>
      <c r="B15" s="9" t="s">
        <v>7</v>
      </c>
      <c r="C15" s="10" t="s">
        <v>8</v>
      </c>
      <c r="D15" s="15">
        <v>0</v>
      </c>
      <c r="E15" s="40">
        <v>40000</v>
      </c>
      <c r="F15" s="12">
        <v>0</v>
      </c>
      <c r="G15" s="12">
        <v>0</v>
      </c>
      <c r="H15" s="12">
        <v>1</v>
      </c>
      <c r="I15" s="12">
        <v>100</v>
      </c>
      <c r="J15" s="52">
        <f t="shared" ref="J15:J20" si="2">G15+F15+(D15*E15)</f>
        <v>0</v>
      </c>
      <c r="K15" s="52">
        <f t="shared" ref="K15:K19" si="3">J15*I15*H15</f>
        <v>0</v>
      </c>
      <c r="L15" s="13"/>
    </row>
    <row r="16" spans="1:12" s="2" customFormat="1" ht="15.75" x14ac:dyDescent="0.25">
      <c r="A16" s="16"/>
      <c r="B16" s="10"/>
      <c r="C16" s="10" t="s">
        <v>19</v>
      </c>
      <c r="D16" s="15">
        <v>0</v>
      </c>
      <c r="E16" s="40">
        <v>40000</v>
      </c>
      <c r="F16" s="12">
        <v>0</v>
      </c>
      <c r="G16" s="12">
        <v>0</v>
      </c>
      <c r="H16" s="12">
        <v>1</v>
      </c>
      <c r="I16" s="12">
        <v>100</v>
      </c>
      <c r="J16" s="52">
        <f t="shared" si="2"/>
        <v>0</v>
      </c>
      <c r="K16" s="52">
        <f t="shared" si="3"/>
        <v>0</v>
      </c>
      <c r="L16" s="13"/>
    </row>
    <row r="17" spans="1:12" s="2" customFormat="1" ht="15.75" x14ac:dyDescent="0.25">
      <c r="A17" s="16"/>
      <c r="B17" s="10"/>
      <c r="C17" s="10" t="s">
        <v>20</v>
      </c>
      <c r="D17" s="15">
        <v>1</v>
      </c>
      <c r="E17" s="40">
        <v>40000</v>
      </c>
      <c r="F17" s="12">
        <v>0</v>
      </c>
      <c r="G17" s="12">
        <v>0</v>
      </c>
      <c r="H17" s="12">
        <v>1</v>
      </c>
      <c r="I17" s="12">
        <v>100</v>
      </c>
      <c r="J17" s="52">
        <f t="shared" si="2"/>
        <v>40000</v>
      </c>
      <c r="K17" s="52">
        <f t="shared" si="3"/>
        <v>4000000</v>
      </c>
      <c r="L17" s="13"/>
    </row>
    <row r="18" spans="1:12" s="2" customFormat="1" ht="15.75" x14ac:dyDescent="0.25">
      <c r="A18" s="8">
        <v>3</v>
      </c>
      <c r="B18" s="9" t="s">
        <v>21</v>
      </c>
      <c r="C18" s="10"/>
      <c r="D18" s="15"/>
      <c r="E18" s="40"/>
      <c r="F18" s="12"/>
      <c r="G18" s="12"/>
      <c r="H18" s="12">
        <v>1</v>
      </c>
      <c r="I18" s="12">
        <v>100</v>
      </c>
      <c r="J18" s="52">
        <f t="shared" si="2"/>
        <v>0</v>
      </c>
      <c r="K18" s="52">
        <f t="shared" si="3"/>
        <v>0</v>
      </c>
      <c r="L18" s="13"/>
    </row>
    <row r="19" spans="1:12" s="2" customFormat="1" ht="15.75" x14ac:dyDescent="0.25">
      <c r="A19" s="14" t="s">
        <v>25</v>
      </c>
      <c r="B19" s="10" t="s">
        <v>3</v>
      </c>
      <c r="C19" s="10"/>
      <c r="D19" s="15"/>
      <c r="E19" s="40"/>
      <c r="F19" s="12"/>
      <c r="G19" s="12"/>
      <c r="H19" s="12">
        <v>1</v>
      </c>
      <c r="I19" s="12">
        <v>100</v>
      </c>
      <c r="J19" s="52">
        <f t="shared" si="2"/>
        <v>0</v>
      </c>
      <c r="K19" s="52">
        <f t="shared" si="3"/>
        <v>0</v>
      </c>
      <c r="L19" s="13"/>
    </row>
    <row r="20" spans="1:12" s="2" customFormat="1" ht="15.75" x14ac:dyDescent="0.25">
      <c r="A20" s="14" t="s">
        <v>24</v>
      </c>
      <c r="B20" s="10" t="s">
        <v>4</v>
      </c>
      <c r="C20" s="10"/>
      <c r="D20" s="15"/>
      <c r="E20" s="40"/>
      <c r="F20" s="12"/>
      <c r="G20" s="12"/>
      <c r="H20" s="12">
        <v>1</v>
      </c>
      <c r="I20" s="12">
        <v>100</v>
      </c>
      <c r="J20" s="52">
        <f t="shared" si="2"/>
        <v>0</v>
      </c>
      <c r="K20" s="52">
        <f>J20*I20*H20</f>
        <v>0</v>
      </c>
      <c r="L20" s="13"/>
    </row>
    <row r="21" spans="1:12" s="2" customFormat="1" ht="15.75" x14ac:dyDescent="0.25">
      <c r="A21" s="14" t="s">
        <v>23</v>
      </c>
      <c r="B21" s="10" t="s">
        <v>22</v>
      </c>
      <c r="C21" s="10"/>
      <c r="D21" s="15"/>
      <c r="E21" s="40"/>
      <c r="F21" s="12"/>
      <c r="G21" s="12"/>
      <c r="H21" s="12">
        <v>1</v>
      </c>
      <c r="I21" s="12">
        <v>100</v>
      </c>
      <c r="J21" s="52">
        <f>G21+F21+(D21*E21)</f>
        <v>0</v>
      </c>
      <c r="K21" s="52">
        <f>J21*I21*H21</f>
        <v>0</v>
      </c>
      <c r="L21" s="13"/>
    </row>
    <row r="22" spans="1:12" s="2" customFormat="1" ht="31.5" x14ac:dyDescent="0.25">
      <c r="A22" s="16">
        <v>4</v>
      </c>
      <c r="B22" s="10" t="s">
        <v>35</v>
      </c>
      <c r="C22" s="10" t="s">
        <v>80</v>
      </c>
      <c r="D22" s="10">
        <v>0</v>
      </c>
      <c r="E22" s="40">
        <v>40000</v>
      </c>
      <c r="F22" s="10">
        <v>0</v>
      </c>
      <c r="G22" s="10">
        <v>0</v>
      </c>
      <c r="H22" s="10">
        <v>1</v>
      </c>
      <c r="I22" s="12">
        <v>100</v>
      </c>
      <c r="J22" s="52">
        <f>G22+F22+(D22*E22)</f>
        <v>0</v>
      </c>
      <c r="K22" s="52">
        <f>J22*I22*H22</f>
        <v>0</v>
      </c>
      <c r="L22" s="72"/>
    </row>
    <row r="23" spans="1:12" s="2" customFormat="1" ht="15.75" x14ac:dyDescent="0.25">
      <c r="A23" s="16">
        <v>5</v>
      </c>
      <c r="B23" s="10" t="s">
        <v>34</v>
      </c>
      <c r="C23" s="73" t="s">
        <v>38</v>
      </c>
      <c r="D23" s="74"/>
      <c r="E23" s="74"/>
      <c r="F23" s="74"/>
      <c r="G23" s="74"/>
      <c r="H23" s="74"/>
      <c r="I23" s="74"/>
      <c r="J23" s="74"/>
      <c r="K23" s="74"/>
      <c r="L23" s="75"/>
    </row>
    <row r="24" spans="1:12" s="2" customFormat="1" ht="15.75" x14ac:dyDescent="0.25">
      <c r="A24" s="16">
        <v>6</v>
      </c>
      <c r="B24" s="9" t="s">
        <v>9</v>
      </c>
      <c r="C24" s="10" t="s">
        <v>8</v>
      </c>
      <c r="D24" s="15">
        <v>0</v>
      </c>
      <c r="E24" s="40">
        <v>40000</v>
      </c>
      <c r="F24" s="12">
        <v>0</v>
      </c>
      <c r="G24" s="12">
        <v>0</v>
      </c>
      <c r="H24" s="12">
        <v>1</v>
      </c>
      <c r="I24" s="12">
        <v>100</v>
      </c>
      <c r="J24" s="52">
        <f>G24+F24+(D24*E24)</f>
        <v>0</v>
      </c>
      <c r="K24" s="52">
        <f>J24*I24*H24</f>
        <v>0</v>
      </c>
      <c r="L24" s="13"/>
    </row>
    <row r="25" spans="1:12" s="2" customFormat="1" ht="15.75" x14ac:dyDescent="0.25">
      <c r="A25" s="17"/>
      <c r="B25" s="10"/>
      <c r="C25" s="10" t="s">
        <v>19</v>
      </c>
      <c r="D25" s="15">
        <v>0</v>
      </c>
      <c r="E25" s="40">
        <v>40000</v>
      </c>
      <c r="F25" s="12">
        <v>0</v>
      </c>
      <c r="G25" s="12">
        <v>0</v>
      </c>
      <c r="H25" s="12">
        <v>1</v>
      </c>
      <c r="I25" s="12">
        <v>100</v>
      </c>
      <c r="J25" s="52">
        <f>G25+F25+(D25*E25)</f>
        <v>0</v>
      </c>
      <c r="K25" s="52">
        <f>J25*I25*H25</f>
        <v>0</v>
      </c>
      <c r="L25" s="13"/>
    </row>
    <row r="26" spans="1:12" s="2" customFormat="1" ht="15.75" x14ac:dyDescent="0.25">
      <c r="A26" s="17"/>
      <c r="B26" s="10"/>
      <c r="C26" s="10" t="s">
        <v>20</v>
      </c>
      <c r="D26" s="15">
        <v>1</v>
      </c>
      <c r="E26" s="40">
        <v>40000</v>
      </c>
      <c r="F26" s="12">
        <v>0</v>
      </c>
      <c r="G26" s="12">
        <v>0</v>
      </c>
      <c r="H26" s="12">
        <v>1</v>
      </c>
      <c r="I26" s="12">
        <v>100</v>
      </c>
      <c r="J26" s="52">
        <f>G26+F26+(D26*E26)</f>
        <v>40000</v>
      </c>
      <c r="K26" s="52">
        <f>J26*I26*H26</f>
        <v>4000000</v>
      </c>
      <c r="L26" s="13"/>
    </row>
    <row r="27" spans="1:12" s="2" customFormat="1" ht="15.75" x14ac:dyDescent="0.25">
      <c r="A27" s="18"/>
      <c r="B27" s="10"/>
      <c r="C27" s="10" t="s">
        <v>6</v>
      </c>
      <c r="D27" s="15"/>
      <c r="E27" s="40"/>
      <c r="F27" s="12"/>
      <c r="G27" s="12"/>
      <c r="H27" s="12">
        <v>1</v>
      </c>
      <c r="I27" s="12">
        <v>100</v>
      </c>
      <c r="J27" s="52">
        <f>G27+F27+(D27*E27)</f>
        <v>0</v>
      </c>
      <c r="K27" s="52">
        <f>J27*I27*H27</f>
        <v>0</v>
      </c>
      <c r="L27" s="13"/>
    </row>
    <row r="28" spans="1:12" s="2" customFormat="1" ht="16.5" thickBot="1" x14ac:dyDescent="0.3">
      <c r="A28" s="19"/>
      <c r="B28" s="79" t="s">
        <v>1</v>
      </c>
      <c r="C28" s="80"/>
      <c r="D28" s="20"/>
      <c r="E28" s="21"/>
      <c r="F28" s="21">
        <f>SUM(F12:F22)</f>
        <v>0</v>
      </c>
      <c r="G28" s="21">
        <f>SUM(G12:G22)</f>
        <v>0</v>
      </c>
      <c r="H28" s="22"/>
      <c r="I28" s="12">
        <v>100</v>
      </c>
      <c r="J28" s="53">
        <f>SUM(J12:J27)</f>
        <v>160000</v>
      </c>
      <c r="K28" s="53">
        <f>SUM(K12:K27)</f>
        <v>16000000</v>
      </c>
      <c r="L28" s="23"/>
    </row>
    <row r="29" spans="1:12" s="2" customFormat="1" ht="15.75" hidden="1" x14ac:dyDescent="0.25">
      <c r="A29" s="26"/>
      <c r="B29" s="27"/>
      <c r="C29" s="27"/>
      <c r="D29" s="28"/>
      <c r="E29" s="29"/>
      <c r="F29" s="29"/>
      <c r="G29" s="29"/>
      <c r="H29" s="30"/>
      <c r="I29" s="29"/>
      <c r="J29" s="29"/>
      <c r="K29" s="29"/>
      <c r="L29" s="29"/>
    </row>
    <row r="30" spans="1:12" s="2" customFormat="1" ht="15.75" hidden="1" x14ac:dyDescent="0.25">
      <c r="A30" s="63" t="s">
        <v>11</v>
      </c>
      <c r="B30" s="81" t="s">
        <v>36</v>
      </c>
      <c r="C30" s="81"/>
      <c r="D30" s="81"/>
      <c r="E30" s="81"/>
      <c r="F30" s="81"/>
      <c r="G30" s="81"/>
      <c r="H30" s="81"/>
      <c r="I30" s="81"/>
      <c r="J30" s="81"/>
      <c r="K30" s="81"/>
      <c r="L30" s="81"/>
    </row>
    <row r="31" spans="1:12" s="2" customFormat="1" ht="15.75" hidden="1" x14ac:dyDescent="0.25">
      <c r="A31" s="42"/>
      <c r="B31" s="41"/>
      <c r="C31" s="41"/>
      <c r="D31" s="43"/>
      <c r="E31" s="44"/>
      <c r="F31" s="41"/>
      <c r="G31" s="41"/>
      <c r="H31" s="41"/>
      <c r="I31" s="41"/>
      <c r="J31" s="41"/>
      <c r="K31" s="41"/>
      <c r="L31" s="41"/>
    </row>
    <row r="32" spans="1:12" s="2" customFormat="1" ht="94.5" hidden="1" x14ac:dyDescent="0.25">
      <c r="A32" s="3" t="s">
        <v>0</v>
      </c>
      <c r="B32" s="4" t="s">
        <v>14</v>
      </c>
      <c r="C32" s="4" t="s">
        <v>17</v>
      </c>
      <c r="D32" s="5" t="s">
        <v>28</v>
      </c>
      <c r="E32" s="6" t="s">
        <v>29</v>
      </c>
      <c r="F32" s="7" t="s">
        <v>30</v>
      </c>
      <c r="G32" s="5" t="s">
        <v>31</v>
      </c>
      <c r="H32" s="5" t="s">
        <v>18</v>
      </c>
      <c r="I32" s="5" t="s">
        <v>16</v>
      </c>
      <c r="J32" s="5" t="s">
        <v>32</v>
      </c>
      <c r="K32" s="5" t="s">
        <v>33</v>
      </c>
      <c r="L32" s="25" t="s">
        <v>5</v>
      </c>
    </row>
    <row r="33" spans="1:12" s="2" customFormat="1" ht="15.75" hidden="1" x14ac:dyDescent="0.25">
      <c r="A33" s="8">
        <v>1</v>
      </c>
      <c r="B33" s="9" t="s">
        <v>2</v>
      </c>
      <c r="C33" s="10"/>
      <c r="D33" s="11"/>
      <c r="E33" s="40"/>
      <c r="F33" s="12"/>
      <c r="G33" s="12"/>
      <c r="H33" s="12"/>
      <c r="I33" s="12"/>
      <c r="J33" s="12"/>
      <c r="K33" s="12"/>
      <c r="L33" s="13"/>
    </row>
    <row r="34" spans="1:12" s="2" customFormat="1" ht="15.75" hidden="1" x14ac:dyDescent="0.25">
      <c r="A34" s="14" t="s">
        <v>13</v>
      </c>
      <c r="B34" s="10"/>
      <c r="C34" s="10"/>
      <c r="D34" s="15"/>
      <c r="E34" s="40"/>
      <c r="F34" s="12">
        <v>0</v>
      </c>
      <c r="G34" s="12">
        <v>0</v>
      </c>
      <c r="H34" s="12">
        <v>1</v>
      </c>
      <c r="I34" s="12">
        <v>20</v>
      </c>
      <c r="J34" s="52">
        <f>G34+F34+(D34*E34)</f>
        <v>0</v>
      </c>
      <c r="K34" s="52">
        <f>J34*I34*H34</f>
        <v>0</v>
      </c>
      <c r="L34" s="13"/>
    </row>
    <row r="35" spans="1:12" s="2" customFormat="1" ht="15.75" hidden="1" x14ac:dyDescent="0.25">
      <c r="A35" s="57">
        <v>1.2</v>
      </c>
      <c r="B35" s="10"/>
      <c r="C35" s="10"/>
      <c r="D35" s="15"/>
      <c r="E35" s="40"/>
      <c r="F35" s="12">
        <v>0</v>
      </c>
      <c r="G35" s="12">
        <v>0</v>
      </c>
      <c r="H35" s="12">
        <v>1</v>
      </c>
      <c r="I35" s="12">
        <v>20</v>
      </c>
      <c r="J35" s="52">
        <f t="shared" ref="J35:J44" si="4">G35+F35+(D35*E35)</f>
        <v>0</v>
      </c>
      <c r="K35" s="52">
        <f t="shared" ref="K35:K44" si="5">J35*I35*H35</f>
        <v>0</v>
      </c>
      <c r="L35" s="13"/>
    </row>
    <row r="36" spans="1:12" s="2" customFormat="1" ht="15.75" hidden="1" x14ac:dyDescent="0.25">
      <c r="A36" s="62" t="s">
        <v>46</v>
      </c>
      <c r="B36" s="10"/>
      <c r="C36" s="10"/>
      <c r="D36" s="15"/>
      <c r="E36" s="40"/>
      <c r="F36" s="12">
        <v>0</v>
      </c>
      <c r="G36" s="12"/>
      <c r="H36" s="12">
        <v>1</v>
      </c>
      <c r="I36" s="12">
        <v>30</v>
      </c>
      <c r="J36" s="52">
        <f>G36+F36+(D36*E36)</f>
        <v>0</v>
      </c>
      <c r="K36" s="52">
        <f>J36*I36*H36</f>
        <v>0</v>
      </c>
      <c r="L36" s="13"/>
    </row>
    <row r="37" spans="1:12" s="2" customFormat="1" ht="15.75" hidden="1" x14ac:dyDescent="0.25">
      <c r="A37" s="14" t="s">
        <v>41</v>
      </c>
      <c r="B37" s="10"/>
      <c r="C37" s="10"/>
      <c r="D37" s="15"/>
      <c r="E37" s="40"/>
      <c r="F37" s="12">
        <v>0</v>
      </c>
      <c r="G37" s="12"/>
      <c r="H37" s="12">
        <v>1</v>
      </c>
      <c r="I37" s="12">
        <v>30</v>
      </c>
      <c r="J37" s="52">
        <f>G37+F37+(D37*E37)</f>
        <v>0</v>
      </c>
      <c r="K37" s="52">
        <f>J37*I37*H37</f>
        <v>0</v>
      </c>
      <c r="L37" s="13"/>
    </row>
    <row r="38" spans="1:12" s="2" customFormat="1" ht="15.75" hidden="1" x14ac:dyDescent="0.25">
      <c r="A38" s="8">
        <v>2</v>
      </c>
      <c r="B38" s="9" t="s">
        <v>7</v>
      </c>
      <c r="C38" s="10" t="s">
        <v>8</v>
      </c>
      <c r="D38" s="15"/>
      <c r="E38" s="40"/>
      <c r="F38" s="12"/>
      <c r="G38" s="12"/>
      <c r="H38" s="12">
        <v>1</v>
      </c>
      <c r="I38" s="12">
        <v>20</v>
      </c>
      <c r="J38" s="52">
        <f t="shared" si="4"/>
        <v>0</v>
      </c>
      <c r="K38" s="52">
        <f t="shared" si="5"/>
        <v>0</v>
      </c>
      <c r="L38" s="13"/>
    </row>
    <row r="39" spans="1:12" s="2" customFormat="1" ht="15.75" hidden="1" x14ac:dyDescent="0.25">
      <c r="A39" s="16"/>
      <c r="B39" s="10"/>
      <c r="C39" s="10" t="s">
        <v>19</v>
      </c>
      <c r="D39" s="15"/>
      <c r="E39" s="40"/>
      <c r="F39" s="12"/>
      <c r="G39" s="12"/>
      <c r="H39" s="12">
        <v>1</v>
      </c>
      <c r="I39" s="12">
        <v>20</v>
      </c>
      <c r="J39" s="52">
        <f>G39+F39+(D39*E39)</f>
        <v>0</v>
      </c>
      <c r="K39" s="52">
        <f t="shared" si="5"/>
        <v>0</v>
      </c>
      <c r="L39" s="13"/>
    </row>
    <row r="40" spans="1:12" s="2" customFormat="1" ht="15.75" hidden="1" x14ac:dyDescent="0.25">
      <c r="A40" s="16"/>
      <c r="B40" s="10"/>
      <c r="C40" s="10" t="s">
        <v>20</v>
      </c>
      <c r="D40" s="15"/>
      <c r="E40" s="40"/>
      <c r="F40" s="12"/>
      <c r="G40" s="12"/>
      <c r="H40" s="12"/>
      <c r="I40" s="12"/>
      <c r="J40" s="52">
        <f t="shared" si="4"/>
        <v>0</v>
      </c>
      <c r="K40" s="52">
        <f t="shared" si="5"/>
        <v>0</v>
      </c>
      <c r="L40" s="13"/>
    </row>
    <row r="41" spans="1:12" s="2" customFormat="1" ht="15.75" hidden="1" x14ac:dyDescent="0.25">
      <c r="A41" s="8">
        <v>3</v>
      </c>
      <c r="B41" s="9" t="s">
        <v>21</v>
      </c>
      <c r="C41" s="10"/>
      <c r="D41" s="15"/>
      <c r="E41" s="40"/>
      <c r="F41" s="12"/>
      <c r="G41" s="12"/>
      <c r="H41" s="12"/>
      <c r="I41" s="12"/>
      <c r="J41" s="52"/>
      <c r="K41" s="52"/>
      <c r="L41" s="13"/>
    </row>
    <row r="42" spans="1:12" s="2" customFormat="1" ht="15.75" hidden="1" x14ac:dyDescent="0.25">
      <c r="A42" s="14" t="s">
        <v>25</v>
      </c>
      <c r="B42" s="10" t="s">
        <v>3</v>
      </c>
      <c r="C42" s="10"/>
      <c r="D42" s="15"/>
      <c r="E42" s="40"/>
      <c r="F42" s="12"/>
      <c r="G42" s="12"/>
      <c r="H42" s="12"/>
      <c r="I42" s="12"/>
      <c r="J42" s="52"/>
      <c r="K42" s="52">
        <f>J42*I42*H42</f>
        <v>0</v>
      </c>
      <c r="L42" s="13"/>
    </row>
    <row r="43" spans="1:12" s="2" customFormat="1" ht="15.75" hidden="1" x14ac:dyDescent="0.25">
      <c r="A43" s="14" t="s">
        <v>24</v>
      </c>
      <c r="B43" s="10" t="s">
        <v>4</v>
      </c>
      <c r="C43" s="10"/>
      <c r="D43" s="15"/>
      <c r="E43" s="40"/>
      <c r="F43" s="12"/>
      <c r="G43" s="12"/>
      <c r="H43" s="12">
        <v>1</v>
      </c>
      <c r="I43" s="12">
        <v>0</v>
      </c>
      <c r="J43" s="52">
        <f t="shared" si="4"/>
        <v>0</v>
      </c>
      <c r="K43" s="52">
        <f t="shared" si="5"/>
        <v>0</v>
      </c>
      <c r="L43" s="13"/>
    </row>
    <row r="44" spans="1:12" s="2" customFormat="1" ht="15.75" hidden="1" x14ac:dyDescent="0.25">
      <c r="A44" s="14" t="s">
        <v>23</v>
      </c>
      <c r="B44" s="10" t="s">
        <v>22</v>
      </c>
      <c r="C44" s="10"/>
      <c r="D44" s="15"/>
      <c r="E44" s="40"/>
      <c r="F44" s="12"/>
      <c r="G44" s="12"/>
      <c r="H44" s="12">
        <v>1</v>
      </c>
      <c r="I44" s="12">
        <v>0</v>
      </c>
      <c r="J44" s="52">
        <f t="shared" si="4"/>
        <v>0</v>
      </c>
      <c r="K44" s="52">
        <f t="shared" si="5"/>
        <v>0</v>
      </c>
      <c r="L44" s="13"/>
    </row>
    <row r="45" spans="1:12" s="2" customFormat="1" ht="31.5" hidden="1" x14ac:dyDescent="0.25">
      <c r="A45" s="8">
        <v>4</v>
      </c>
      <c r="B45" s="10" t="s">
        <v>35</v>
      </c>
      <c r="C45" s="82" t="s">
        <v>38</v>
      </c>
      <c r="D45" s="83"/>
      <c r="E45" s="83"/>
      <c r="F45" s="83"/>
      <c r="G45" s="83"/>
      <c r="H45" s="83"/>
      <c r="I45" s="83"/>
      <c r="J45" s="83"/>
      <c r="K45" s="88"/>
      <c r="L45" s="13"/>
    </row>
    <row r="46" spans="1:12" s="2" customFormat="1" ht="15.75" hidden="1" x14ac:dyDescent="0.25">
      <c r="A46" s="8">
        <v>5</v>
      </c>
      <c r="B46" s="10" t="s">
        <v>34</v>
      </c>
      <c r="C46" s="76" t="s">
        <v>38</v>
      </c>
      <c r="D46" s="77"/>
      <c r="E46" s="77"/>
      <c r="F46" s="77"/>
      <c r="G46" s="77"/>
      <c r="H46" s="77"/>
      <c r="I46" s="77"/>
      <c r="J46" s="77"/>
      <c r="K46" s="78"/>
      <c r="L46" s="13"/>
    </row>
    <row r="47" spans="1:12" s="2" customFormat="1" ht="15.75" hidden="1" x14ac:dyDescent="0.25">
      <c r="A47" s="8">
        <v>6</v>
      </c>
      <c r="B47" s="9" t="s">
        <v>9</v>
      </c>
      <c r="C47" s="10" t="s">
        <v>8</v>
      </c>
      <c r="D47" s="15">
        <v>0</v>
      </c>
      <c r="E47" s="40"/>
      <c r="F47" s="12"/>
      <c r="G47" s="12"/>
      <c r="H47" s="12">
        <v>1</v>
      </c>
      <c r="I47" s="12">
        <v>20</v>
      </c>
      <c r="J47" s="52">
        <f>G47+F47+(D47*E47)</f>
        <v>0</v>
      </c>
      <c r="K47" s="52">
        <f>J47*I47*H47</f>
        <v>0</v>
      </c>
      <c r="L47" s="13"/>
    </row>
    <row r="48" spans="1:12" s="2" customFormat="1" ht="15.75" hidden="1" x14ac:dyDescent="0.25">
      <c r="A48" s="17"/>
      <c r="B48" s="10"/>
      <c r="C48" s="10" t="s">
        <v>19</v>
      </c>
      <c r="D48" s="15">
        <v>0</v>
      </c>
      <c r="E48" s="40"/>
      <c r="F48" s="12"/>
      <c r="G48" s="12">
        <v>0</v>
      </c>
      <c r="H48" s="12">
        <v>1</v>
      </c>
      <c r="I48" s="12">
        <v>20</v>
      </c>
      <c r="J48" s="52">
        <f>G48+F48+(D48*E48)</f>
        <v>0</v>
      </c>
      <c r="K48" s="52">
        <f>J48*I48*H48</f>
        <v>0</v>
      </c>
      <c r="L48" s="13"/>
    </row>
    <row r="49" spans="1:14" s="2" customFormat="1" ht="15.75" hidden="1" x14ac:dyDescent="0.25">
      <c r="A49" s="17"/>
      <c r="B49" s="10"/>
      <c r="C49" s="10" t="s">
        <v>20</v>
      </c>
      <c r="D49" s="15">
        <v>0</v>
      </c>
      <c r="E49" s="40"/>
      <c r="F49" s="12"/>
      <c r="G49" s="12"/>
      <c r="H49" s="12">
        <v>1</v>
      </c>
      <c r="I49" s="12">
        <v>0</v>
      </c>
      <c r="J49" s="52">
        <f>G49+F49+(D49*E49)</f>
        <v>0</v>
      </c>
      <c r="K49" s="52">
        <f>J49*I49*H49</f>
        <v>0</v>
      </c>
      <c r="L49" s="13"/>
    </row>
    <row r="50" spans="1:14" s="2" customFormat="1" ht="15.75" hidden="1" x14ac:dyDescent="0.25">
      <c r="A50" s="18"/>
      <c r="B50" s="10"/>
      <c r="C50" s="10" t="s">
        <v>6</v>
      </c>
      <c r="D50" s="15">
        <v>0</v>
      </c>
      <c r="E50" s="40"/>
      <c r="F50" s="12"/>
      <c r="G50" s="12"/>
      <c r="H50" s="12">
        <v>1</v>
      </c>
      <c r="I50" s="12">
        <v>0</v>
      </c>
      <c r="J50" s="52">
        <f>G50+F50+(D50*E50)</f>
        <v>0</v>
      </c>
      <c r="K50" s="52">
        <f>J50*I50*H50</f>
        <v>0</v>
      </c>
      <c r="L50" s="13"/>
    </row>
    <row r="51" spans="1:14" s="2" customFormat="1" ht="16.5" hidden="1" thickBot="1" x14ac:dyDescent="0.3">
      <c r="A51" s="19"/>
      <c r="B51" s="79" t="s">
        <v>1</v>
      </c>
      <c r="C51" s="80"/>
      <c r="D51" s="20"/>
      <c r="E51" s="21"/>
      <c r="F51" s="21">
        <f>SUM(F33:F45)</f>
        <v>0</v>
      </c>
      <c r="G51" s="21">
        <f>SUM(G33:G45)</f>
        <v>0</v>
      </c>
      <c r="H51" s="22"/>
      <c r="I51" s="21"/>
      <c r="J51" s="53">
        <f>SUM(J33:J50)</f>
        <v>0</v>
      </c>
      <c r="K51" s="53">
        <f>SUM(K33:K50)</f>
        <v>0</v>
      </c>
      <c r="L51" s="23"/>
    </row>
    <row r="52" spans="1:14" s="2" customFormat="1" ht="15.75" hidden="1" x14ac:dyDescent="0.25">
      <c r="A52" s="64"/>
      <c r="B52" s="65"/>
      <c r="C52" s="65"/>
      <c r="D52" s="66"/>
      <c r="E52" s="67"/>
      <c r="F52" s="67"/>
      <c r="G52" s="67"/>
      <c r="H52" s="68"/>
      <c r="I52" s="67"/>
      <c r="J52" s="69"/>
      <c r="K52" s="69"/>
      <c r="L52" s="67"/>
    </row>
    <row r="53" spans="1:14" s="2" customFormat="1" ht="15.75" hidden="1" x14ac:dyDescent="0.25">
      <c r="A53" s="64"/>
      <c r="B53" s="65"/>
      <c r="C53" s="65"/>
      <c r="D53" s="66"/>
      <c r="E53" s="67"/>
      <c r="F53" s="67"/>
      <c r="G53" s="67"/>
      <c r="H53" s="68"/>
      <c r="I53" s="67"/>
      <c r="J53" s="69"/>
      <c r="K53" s="69"/>
      <c r="L53" s="67"/>
    </row>
    <row r="54" spans="1:14" s="2" customFormat="1" ht="15.75" hidden="1" x14ac:dyDescent="0.25">
      <c r="A54" s="64"/>
      <c r="B54" s="65"/>
      <c r="C54" s="65"/>
      <c r="D54" s="66"/>
      <c r="E54" s="67"/>
      <c r="F54" s="67"/>
      <c r="G54" s="67"/>
      <c r="H54" s="68"/>
      <c r="I54" s="67"/>
      <c r="J54" s="69"/>
      <c r="K54" s="69"/>
      <c r="L54" s="67"/>
    </row>
    <row r="55" spans="1:14" s="2" customFormat="1" ht="15.75" hidden="1" x14ac:dyDescent="0.25">
      <c r="A55" s="64"/>
      <c r="B55" s="65"/>
      <c r="C55" s="65"/>
      <c r="D55" s="66"/>
      <c r="E55" s="67"/>
      <c r="F55" s="67"/>
      <c r="G55" s="67"/>
      <c r="H55" s="68"/>
      <c r="I55" s="67"/>
      <c r="J55" s="69"/>
      <c r="K55" s="69"/>
      <c r="L55" s="67"/>
    </row>
    <row r="56" spans="1:14" s="2" customFormat="1" ht="15.75" hidden="1" x14ac:dyDescent="0.25">
      <c r="A56" s="64"/>
      <c r="B56" s="65"/>
      <c r="C56" s="65"/>
      <c r="D56" s="66"/>
      <c r="E56" s="67"/>
      <c r="F56" s="67"/>
      <c r="G56" s="67"/>
      <c r="H56" s="68"/>
      <c r="I56" s="67"/>
      <c r="J56" s="69"/>
      <c r="K56" s="69"/>
      <c r="L56" s="67"/>
    </row>
    <row r="57" spans="1:14" s="2" customFormat="1" ht="15.75" hidden="1" x14ac:dyDescent="0.25">
      <c r="A57" s="64"/>
      <c r="B57" s="65"/>
      <c r="C57" s="65"/>
      <c r="D57" s="66"/>
      <c r="E57" s="67"/>
      <c r="F57" s="67"/>
      <c r="G57" s="67"/>
      <c r="H57" s="68"/>
      <c r="I57" s="67"/>
      <c r="J57" s="69"/>
      <c r="K57" s="69"/>
      <c r="L57" s="67"/>
    </row>
    <row r="58" spans="1:14" s="2" customFormat="1" ht="15.75" hidden="1" x14ac:dyDescent="0.25">
      <c r="A58" s="64"/>
      <c r="B58" s="65"/>
      <c r="C58" s="65"/>
      <c r="D58" s="66"/>
      <c r="E58" s="67"/>
      <c r="F58" s="67"/>
      <c r="G58" s="67"/>
      <c r="H58" s="68"/>
      <c r="I58" s="67"/>
      <c r="J58" s="69"/>
      <c r="K58" s="69"/>
      <c r="L58" s="67"/>
    </row>
    <row r="59" spans="1:14" s="2" customFormat="1" ht="15.75" hidden="1" x14ac:dyDescent="0.25">
      <c r="A59" s="64"/>
      <c r="B59" s="65"/>
      <c r="C59" s="65"/>
      <c r="D59" s="66"/>
      <c r="E59" s="67"/>
      <c r="F59" s="67"/>
      <c r="G59" s="67"/>
      <c r="H59" s="68"/>
      <c r="I59" s="67"/>
      <c r="J59" s="69"/>
      <c r="K59" s="69"/>
      <c r="L59" s="67"/>
    </row>
    <row r="60" spans="1:14" s="2" customFormat="1" ht="15.75" hidden="1" x14ac:dyDescent="0.25">
      <c r="A60" s="64"/>
      <c r="B60" s="65"/>
      <c r="C60" s="65"/>
      <c r="D60" s="66"/>
      <c r="E60" s="67"/>
      <c r="F60" s="67"/>
      <c r="G60" s="67"/>
      <c r="H60" s="68"/>
      <c r="I60" s="67"/>
      <c r="J60" s="69"/>
      <c r="K60" s="69"/>
      <c r="L60" s="67"/>
    </row>
    <row r="61" spans="1:14" s="2" customFormat="1" ht="15.75" hidden="1" x14ac:dyDescent="0.25">
      <c r="A61" s="64"/>
      <c r="B61" s="65"/>
      <c r="C61" s="65"/>
      <c r="D61" s="66"/>
      <c r="E61" s="67"/>
      <c r="F61" s="67"/>
      <c r="G61" s="67"/>
      <c r="H61" s="68"/>
      <c r="I61" s="67"/>
      <c r="J61" s="69"/>
      <c r="K61" s="69"/>
      <c r="L61" s="67"/>
    </row>
    <row r="62" spans="1:14" s="2" customFormat="1" ht="9.9499999999999993" hidden="1" customHeight="1" x14ac:dyDescent="0.25">
      <c r="A62" s="26"/>
      <c r="B62" s="58" t="s">
        <v>42</v>
      </c>
      <c r="C62" s="58">
        <f>K28</f>
        <v>16000000</v>
      </c>
      <c r="D62" s="28"/>
      <c r="E62" s="29"/>
      <c r="F62" s="29"/>
      <c r="G62" s="29"/>
      <c r="H62" s="30"/>
      <c r="I62" s="29"/>
      <c r="J62" s="29"/>
      <c r="K62" s="29"/>
      <c r="L62" s="29"/>
    </row>
    <row r="63" spans="1:14" s="2" customFormat="1" ht="9.9499999999999993" hidden="1" customHeight="1" x14ac:dyDescent="0.25">
      <c r="A63" s="26"/>
      <c r="B63" s="58" t="s">
        <v>43</v>
      </c>
      <c r="C63" s="58">
        <f>K51</f>
        <v>0</v>
      </c>
      <c r="D63" s="28"/>
      <c r="E63" s="29"/>
      <c r="F63" s="29"/>
      <c r="G63" s="29"/>
      <c r="H63" s="30"/>
      <c r="I63" s="29"/>
      <c r="J63" s="29"/>
      <c r="K63" s="29"/>
      <c r="L63" s="29"/>
      <c r="N63" s="59"/>
    </row>
    <row r="64" spans="1:14" s="2" customFormat="1" ht="9.9499999999999993" hidden="1" customHeight="1" x14ac:dyDescent="0.25">
      <c r="A64" s="26"/>
      <c r="B64" s="58" t="s">
        <v>45</v>
      </c>
      <c r="C64" s="58">
        <f>C62-C63</f>
        <v>16000000</v>
      </c>
      <c r="D64" s="28"/>
      <c r="E64" s="29"/>
      <c r="F64" s="29"/>
      <c r="G64" s="29"/>
      <c r="H64" s="30"/>
      <c r="I64" s="29"/>
      <c r="J64" s="29"/>
      <c r="K64" s="29"/>
      <c r="L64" s="29"/>
    </row>
    <row r="65" spans="1:12" s="2" customFormat="1" ht="9.9499999999999993" hidden="1" customHeight="1" x14ac:dyDescent="0.25">
      <c r="A65" s="26"/>
      <c r="B65" s="58" t="s">
        <v>44</v>
      </c>
      <c r="C65" s="58">
        <f>C62</f>
        <v>16000000</v>
      </c>
      <c r="D65" s="28"/>
      <c r="E65" s="29"/>
      <c r="F65" s="29"/>
      <c r="G65" s="29"/>
      <c r="H65" s="30"/>
      <c r="I65" s="29"/>
      <c r="J65" s="29"/>
      <c r="K65" s="29"/>
      <c r="L65" s="29"/>
    </row>
    <row r="66" spans="1:12" s="2" customFormat="1" ht="15.75" hidden="1" x14ac:dyDescent="0.25">
      <c r="A66" s="63" t="s">
        <v>12</v>
      </c>
      <c r="B66" s="81" t="s">
        <v>26</v>
      </c>
      <c r="C66" s="81"/>
      <c r="D66" s="81"/>
      <c r="E66" s="81"/>
      <c r="F66" s="81"/>
      <c r="G66" s="81"/>
      <c r="H66" s="81"/>
      <c r="I66" s="81"/>
      <c r="J66" s="81"/>
      <c r="K66" s="81"/>
      <c r="L66" s="81"/>
    </row>
    <row r="67" spans="1:12" s="24" customFormat="1" ht="15.75" hidden="1" x14ac:dyDescent="0.25">
      <c r="A67" s="45"/>
      <c r="B67" s="45"/>
      <c r="C67" s="45"/>
      <c r="D67" s="45"/>
      <c r="E67" s="45"/>
      <c r="F67" s="45"/>
      <c r="G67" s="45"/>
      <c r="H67" s="45"/>
      <c r="I67" s="45"/>
      <c r="J67" s="45"/>
      <c r="K67" s="45"/>
      <c r="L67" s="45"/>
    </row>
    <row r="68" spans="1:12" s="24" customFormat="1" ht="15.75" hidden="1" x14ac:dyDescent="0.25">
      <c r="A68" s="45"/>
      <c r="B68" s="45"/>
      <c r="C68" s="45"/>
      <c r="D68" s="45"/>
      <c r="E68" s="45"/>
      <c r="F68" s="45"/>
      <c r="G68" s="45"/>
      <c r="H68" s="45"/>
      <c r="I68" s="45"/>
      <c r="J68" s="45"/>
      <c r="K68" s="45"/>
      <c r="L68" s="45"/>
    </row>
    <row r="69" spans="1:12" s="24" customFormat="1" ht="15.75" hidden="1" x14ac:dyDescent="0.25">
      <c r="A69" s="45"/>
      <c r="B69" s="45"/>
      <c r="C69" s="45"/>
      <c r="D69" s="45"/>
      <c r="E69" s="45"/>
      <c r="F69" s="45"/>
      <c r="G69" s="45"/>
      <c r="H69" s="45"/>
      <c r="I69" s="45"/>
      <c r="J69" s="45"/>
      <c r="K69" s="45"/>
      <c r="L69" s="45"/>
    </row>
    <row r="70" spans="1:12" s="24" customFormat="1" ht="15.75" hidden="1" x14ac:dyDescent="0.25">
      <c r="A70" s="45"/>
      <c r="B70" s="45"/>
      <c r="C70" s="45"/>
      <c r="D70" s="45"/>
      <c r="E70" s="45"/>
      <c r="F70" s="45"/>
      <c r="G70" s="45"/>
      <c r="H70" s="45"/>
      <c r="I70" s="45"/>
      <c r="J70" s="45"/>
      <c r="K70" s="45"/>
      <c r="L70" s="45"/>
    </row>
    <row r="71" spans="1:12" s="24" customFormat="1" ht="15.75" hidden="1" x14ac:dyDescent="0.25">
      <c r="A71" s="45"/>
      <c r="B71" s="45"/>
      <c r="C71" s="45"/>
      <c r="D71" s="45"/>
      <c r="E71" s="45"/>
      <c r="F71" s="45"/>
      <c r="G71" s="45"/>
      <c r="H71" s="45"/>
      <c r="I71" s="45"/>
      <c r="J71" s="45"/>
      <c r="K71" s="45"/>
      <c r="L71" s="45"/>
    </row>
    <row r="72" spans="1:12" s="24" customFormat="1" ht="15.75" hidden="1" x14ac:dyDescent="0.25">
      <c r="A72" s="45"/>
      <c r="B72" s="45"/>
      <c r="C72" s="45"/>
      <c r="D72" s="45"/>
      <c r="E72" s="45"/>
      <c r="F72" s="45"/>
      <c r="G72" s="45"/>
      <c r="H72" s="45"/>
      <c r="I72" s="45"/>
      <c r="J72" s="45"/>
      <c r="K72" s="45"/>
      <c r="L72" s="45"/>
    </row>
    <row r="73" spans="1:12" s="24" customFormat="1" ht="15.75" hidden="1" x14ac:dyDescent="0.25">
      <c r="A73" s="45"/>
      <c r="B73" s="45"/>
      <c r="C73" s="45"/>
      <c r="D73" s="45"/>
      <c r="E73" s="45"/>
      <c r="F73" s="45"/>
      <c r="G73" s="45"/>
      <c r="H73" s="45"/>
      <c r="I73" s="45"/>
      <c r="J73" s="45"/>
      <c r="K73" s="45"/>
      <c r="L73" s="45"/>
    </row>
    <row r="74" spans="1:12" s="24" customFormat="1" ht="15.75" hidden="1" x14ac:dyDescent="0.25">
      <c r="A74" s="45"/>
      <c r="B74" s="45"/>
      <c r="C74" s="45"/>
      <c r="D74" s="45"/>
      <c r="E74" s="45"/>
      <c r="F74" s="45"/>
      <c r="G74" s="45"/>
      <c r="H74" s="45"/>
      <c r="I74" s="45"/>
      <c r="J74" s="45"/>
      <c r="K74" s="45"/>
      <c r="L74" s="45"/>
    </row>
    <row r="75" spans="1:12" s="24" customFormat="1" ht="15.75" hidden="1" x14ac:dyDescent="0.25">
      <c r="A75" s="45"/>
      <c r="B75" s="45"/>
      <c r="C75" s="45"/>
      <c r="D75" s="45"/>
      <c r="E75" s="45"/>
      <c r="F75" s="45"/>
      <c r="G75" s="45"/>
      <c r="H75" s="45"/>
      <c r="I75" s="45"/>
      <c r="J75" s="45"/>
      <c r="K75" s="45"/>
      <c r="L75" s="45"/>
    </row>
    <row r="76" spans="1:12" s="24" customFormat="1" ht="15.75" hidden="1" x14ac:dyDescent="0.25">
      <c r="A76" s="45"/>
      <c r="B76" s="45"/>
      <c r="C76" s="45"/>
      <c r="D76" s="45"/>
      <c r="E76" s="45"/>
      <c r="F76" s="45"/>
      <c r="G76" s="45"/>
      <c r="H76" s="45"/>
      <c r="I76" s="45"/>
      <c r="J76" s="45"/>
      <c r="K76" s="45"/>
      <c r="L76" s="45"/>
    </row>
    <row r="77" spans="1:12" s="24" customFormat="1" ht="15.75" hidden="1" x14ac:dyDescent="0.25">
      <c r="A77" s="45"/>
      <c r="B77" s="45"/>
      <c r="C77" s="45"/>
      <c r="D77" s="45"/>
      <c r="E77" s="45"/>
      <c r="F77" s="45"/>
      <c r="G77" s="45"/>
      <c r="H77" s="45"/>
      <c r="I77" s="45"/>
      <c r="J77" s="45"/>
      <c r="K77" s="45"/>
      <c r="L77" s="45"/>
    </row>
    <row r="78" spans="1:12" s="24" customFormat="1" ht="15.75" hidden="1" x14ac:dyDescent="0.25">
      <c r="A78" s="45"/>
      <c r="B78" s="45"/>
      <c r="C78" s="45"/>
      <c r="D78" s="45"/>
      <c r="E78" s="45"/>
      <c r="F78" s="45"/>
      <c r="G78" s="45"/>
      <c r="H78" s="45"/>
      <c r="I78" s="45"/>
      <c r="J78" s="45"/>
      <c r="K78" s="45"/>
      <c r="L78" s="45"/>
    </row>
    <row r="79" spans="1:12" s="24" customFormat="1" ht="15.75" hidden="1" x14ac:dyDescent="0.25">
      <c r="A79" s="45"/>
      <c r="B79" s="45"/>
      <c r="C79" s="45"/>
      <c r="D79" s="45"/>
      <c r="E79" s="45"/>
      <c r="F79" s="45"/>
      <c r="G79" s="45"/>
      <c r="H79" s="45"/>
      <c r="I79" s="45"/>
      <c r="J79" s="45"/>
      <c r="K79" s="45"/>
      <c r="L79" s="45"/>
    </row>
    <row r="80" spans="1:12" s="24" customFormat="1" ht="15.75" hidden="1" x14ac:dyDescent="0.25">
      <c r="A80" s="45"/>
      <c r="B80" s="45"/>
      <c r="C80" s="45"/>
      <c r="D80" s="45"/>
      <c r="E80" s="45"/>
      <c r="F80" s="45"/>
      <c r="G80" s="45"/>
      <c r="H80" s="45"/>
      <c r="I80" s="45"/>
      <c r="J80" s="45"/>
      <c r="K80" s="45"/>
      <c r="L80" s="45"/>
    </row>
    <row r="81" spans="1:12" s="24" customFormat="1" ht="15.75" hidden="1" x14ac:dyDescent="0.25">
      <c r="A81" s="45"/>
      <c r="B81" s="45"/>
      <c r="C81" s="45"/>
      <c r="D81" s="45"/>
      <c r="E81" s="45"/>
      <c r="F81" s="45"/>
      <c r="G81" s="45"/>
      <c r="H81" s="45"/>
      <c r="I81" s="45"/>
      <c r="J81" s="45"/>
      <c r="K81" s="45"/>
      <c r="L81" s="45"/>
    </row>
    <row r="82" spans="1:12" s="24" customFormat="1" ht="15.75" hidden="1" x14ac:dyDescent="0.25">
      <c r="A82" s="45"/>
      <c r="B82" s="45"/>
      <c r="C82" s="45"/>
      <c r="D82" s="45"/>
      <c r="E82" s="45"/>
      <c r="F82" s="45"/>
      <c r="G82" s="45"/>
      <c r="H82" s="45"/>
      <c r="I82" s="45"/>
      <c r="J82" s="45"/>
      <c r="K82" s="45"/>
      <c r="L82" s="45"/>
    </row>
    <row r="83" spans="1:12" s="24" customFormat="1" ht="15.75" hidden="1" x14ac:dyDescent="0.25">
      <c r="A83" s="45"/>
      <c r="B83" s="45"/>
      <c r="C83" s="45"/>
      <c r="D83" s="45"/>
      <c r="E83" s="45"/>
      <c r="F83" s="45"/>
      <c r="G83" s="45"/>
      <c r="H83" s="45"/>
      <c r="I83" s="45"/>
      <c r="J83" s="45"/>
      <c r="K83" s="45"/>
      <c r="L83" s="45"/>
    </row>
    <row r="84" spans="1:12" s="24" customFormat="1" ht="15.75" hidden="1" x14ac:dyDescent="0.25">
      <c r="A84" s="45"/>
      <c r="B84" s="45"/>
      <c r="C84" s="45"/>
      <c r="D84" s="45"/>
      <c r="E84" s="45"/>
      <c r="F84" s="45"/>
      <c r="G84" s="45"/>
      <c r="H84" s="45"/>
      <c r="I84" s="45"/>
      <c r="J84" s="45"/>
      <c r="K84" s="46"/>
      <c r="L84" s="46"/>
    </row>
    <row r="85" spans="1:12" s="24" customFormat="1" ht="15.75" hidden="1" x14ac:dyDescent="0.25">
      <c r="A85" s="45"/>
      <c r="B85" s="45"/>
      <c r="C85" s="45"/>
      <c r="D85" s="45"/>
      <c r="E85" s="45"/>
      <c r="F85" s="45"/>
      <c r="G85" s="45"/>
      <c r="H85" s="45"/>
      <c r="I85" s="45"/>
      <c r="J85" s="45"/>
      <c r="K85" s="46"/>
      <c r="L85" s="46"/>
    </row>
    <row r="86" spans="1:12" s="24" customFormat="1" ht="15.75" hidden="1" x14ac:dyDescent="0.25">
      <c r="A86" s="45"/>
      <c r="B86" s="45"/>
      <c r="C86" s="45"/>
      <c r="D86" s="45"/>
      <c r="E86" s="45"/>
      <c r="F86" s="45"/>
      <c r="G86" s="45"/>
      <c r="H86" s="45"/>
      <c r="I86" s="45"/>
      <c r="J86" s="45"/>
      <c r="K86" s="46"/>
      <c r="L86" s="46"/>
    </row>
    <row r="87" spans="1:12" s="24" customFormat="1" ht="15.75" hidden="1" x14ac:dyDescent="0.25">
      <c r="A87" s="45"/>
      <c r="B87" s="45"/>
      <c r="C87" s="45"/>
      <c r="D87" s="45"/>
      <c r="E87" s="45"/>
      <c r="F87" s="45"/>
      <c r="G87" s="45"/>
      <c r="H87" s="45"/>
      <c r="I87" s="45"/>
      <c r="J87" s="45"/>
      <c r="K87" s="46"/>
      <c r="L87" s="46"/>
    </row>
    <row r="88" spans="1:12" s="24" customFormat="1" ht="15.75" hidden="1" x14ac:dyDescent="0.25">
      <c r="A88" s="45"/>
      <c r="B88" s="45"/>
      <c r="C88" s="45"/>
      <c r="D88" s="45"/>
      <c r="E88" s="45"/>
      <c r="F88" s="45"/>
      <c r="G88" s="45"/>
      <c r="H88" s="45"/>
      <c r="I88" s="45"/>
      <c r="J88" s="45"/>
      <c r="K88" s="46"/>
      <c r="L88" s="46"/>
    </row>
    <row r="89" spans="1:12" s="24" customFormat="1" ht="15.75" hidden="1" x14ac:dyDescent="0.25">
      <c r="A89" s="45"/>
      <c r="B89" s="45"/>
      <c r="C89" s="45"/>
      <c r="D89" s="45"/>
      <c r="E89" s="45"/>
      <c r="F89" s="45"/>
      <c r="G89" s="45"/>
      <c r="H89" s="45"/>
      <c r="I89" s="45"/>
      <c r="J89" s="45"/>
      <c r="K89" s="46"/>
      <c r="L89" s="46"/>
    </row>
    <row r="90" spans="1:12" s="24" customFormat="1" ht="15.75" hidden="1" x14ac:dyDescent="0.25">
      <c r="A90" s="45"/>
      <c r="B90" s="45"/>
      <c r="C90" s="45"/>
      <c r="D90" s="45"/>
      <c r="E90" s="45"/>
      <c r="F90" s="45"/>
      <c r="G90" s="45"/>
      <c r="H90" s="45"/>
      <c r="I90" s="45"/>
      <c r="J90" s="45"/>
      <c r="K90" s="46"/>
      <c r="L90" s="46"/>
    </row>
    <row r="91" spans="1:12" s="24" customFormat="1" ht="15.75" hidden="1" x14ac:dyDescent="0.25">
      <c r="A91" s="45"/>
      <c r="B91" s="45"/>
      <c r="C91" s="45"/>
      <c r="D91" s="45"/>
      <c r="E91" s="45"/>
      <c r="F91" s="45"/>
      <c r="G91" s="45"/>
      <c r="H91" s="45"/>
      <c r="I91" s="45"/>
      <c r="J91" s="45"/>
      <c r="K91" s="46"/>
      <c r="L91" s="46"/>
    </row>
    <row r="92" spans="1:12" s="24" customFormat="1" ht="15.75" hidden="1" x14ac:dyDescent="0.25">
      <c r="A92" s="45"/>
      <c r="B92" s="45"/>
      <c r="C92" s="45"/>
      <c r="D92" s="45"/>
      <c r="E92" s="45"/>
      <c r="F92" s="45"/>
      <c r="G92" s="45"/>
      <c r="H92" s="45"/>
      <c r="I92" s="45"/>
      <c r="J92" s="45"/>
      <c r="K92" s="46"/>
      <c r="L92" s="46"/>
    </row>
    <row r="93" spans="1:12" s="24" customFormat="1" ht="15.75" hidden="1" x14ac:dyDescent="0.25">
      <c r="A93" s="45"/>
      <c r="B93" s="45"/>
      <c r="C93" s="45"/>
      <c r="D93" s="45"/>
      <c r="E93" s="45"/>
      <c r="F93" s="45"/>
      <c r="G93" s="45"/>
      <c r="H93" s="45"/>
      <c r="I93" s="45"/>
      <c r="J93" s="45"/>
      <c r="K93" s="54"/>
      <c r="L93" s="54"/>
    </row>
    <row r="94" spans="1:12" s="24" customFormat="1" ht="15.75" hidden="1" x14ac:dyDescent="0.25">
      <c r="A94" s="45"/>
      <c r="B94" s="45"/>
      <c r="C94" s="45"/>
      <c r="D94" s="45"/>
      <c r="E94" s="45"/>
      <c r="F94" s="45"/>
      <c r="G94" s="45"/>
      <c r="H94" s="45"/>
      <c r="I94" s="45"/>
      <c r="J94" s="45"/>
      <c r="K94" s="55">
        <f>$K$28</f>
        <v>16000000</v>
      </c>
      <c r="L94" s="54"/>
    </row>
    <row r="95" spans="1:12" s="24" customFormat="1" ht="15.75" hidden="1" x14ac:dyDescent="0.25">
      <c r="A95" s="45"/>
      <c r="B95" s="45"/>
      <c r="C95" s="45"/>
      <c r="D95" s="45"/>
      <c r="E95" s="45"/>
      <c r="F95" s="45"/>
      <c r="G95" s="45"/>
      <c r="H95" s="45"/>
      <c r="I95" s="45"/>
      <c r="J95" s="45"/>
      <c r="K95" s="55">
        <f>$K$51</f>
        <v>0</v>
      </c>
      <c r="L95" s="56"/>
    </row>
    <row r="96" spans="1:12" s="24" customFormat="1" ht="15.75" hidden="1" x14ac:dyDescent="0.25">
      <c r="A96" s="45"/>
      <c r="B96" s="45"/>
      <c r="C96" s="45"/>
      <c r="D96" s="45"/>
      <c r="E96" s="45"/>
      <c r="F96" s="45"/>
      <c r="G96" s="45"/>
      <c r="H96" s="45"/>
      <c r="I96" s="45"/>
      <c r="J96" s="45"/>
      <c r="K96" s="55">
        <f>K94-K95</f>
        <v>16000000</v>
      </c>
      <c r="L96" s="56">
        <f>K96/K94*100%</f>
        <v>1</v>
      </c>
    </row>
    <row r="97" spans="1:12" s="24" customFormat="1" ht="15.75" x14ac:dyDescent="0.25">
      <c r="A97" s="45"/>
      <c r="B97" s="45"/>
      <c r="C97" s="45"/>
      <c r="D97" s="45"/>
      <c r="E97" s="45"/>
      <c r="F97" s="45"/>
      <c r="G97" s="45"/>
      <c r="H97" s="45"/>
      <c r="I97" s="45"/>
      <c r="J97" s="45"/>
      <c r="K97" s="54"/>
      <c r="L97" s="56">
        <f>K95/K94*100%</f>
        <v>0</v>
      </c>
    </row>
    <row r="98" spans="1:12" s="24" customFormat="1" ht="15.75" x14ac:dyDescent="0.25">
      <c r="A98" s="45"/>
      <c r="B98" s="47"/>
      <c r="C98" s="45"/>
      <c r="D98" s="45"/>
      <c r="E98" s="45"/>
      <c r="F98" s="45"/>
      <c r="G98" s="45"/>
      <c r="H98" s="45"/>
      <c r="I98" s="45"/>
      <c r="J98" s="45"/>
      <c r="K98" s="48"/>
      <c r="L98" s="48"/>
    </row>
    <row r="99" spans="1:12" s="2" customFormat="1" ht="15.75" x14ac:dyDescent="0.25">
      <c r="A99" s="42"/>
      <c r="B99" s="49"/>
      <c r="C99" s="50"/>
      <c r="D99" s="50"/>
      <c r="E99" s="50"/>
      <c r="F99" s="50"/>
      <c r="G99" s="41"/>
      <c r="H99" s="41"/>
      <c r="I99" s="41"/>
      <c r="J99" s="41"/>
      <c r="K99" s="41"/>
      <c r="L99" s="41"/>
    </row>
  </sheetData>
  <mergeCells count="14">
    <mergeCell ref="B51:C51"/>
    <mergeCell ref="B66:L66"/>
    <mergeCell ref="B8:L8"/>
    <mergeCell ref="B9:K9"/>
    <mergeCell ref="B28:C28"/>
    <mergeCell ref="B30:L30"/>
    <mergeCell ref="C45:K45"/>
    <mergeCell ref="C46:K46"/>
    <mergeCell ref="B7:L7"/>
    <mergeCell ref="B1:K1"/>
    <mergeCell ref="B2:K2"/>
    <mergeCell ref="B3:K3"/>
    <mergeCell ref="B5:C6"/>
    <mergeCell ref="I5:K6"/>
  </mergeCells>
  <pageMargins left="0.7" right="0.45" top="0.75" bottom="0.75" header="0.3" footer="0.3"/>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9"/>
  <sheetViews>
    <sheetView zoomScale="85" zoomScaleNormal="85" workbookViewId="0">
      <selection activeCell="I5" sqref="I5:K6"/>
    </sheetView>
  </sheetViews>
  <sheetFormatPr defaultColWidth="9.140625" defaultRowHeight="12.75" x14ac:dyDescent="0.25"/>
  <cols>
    <col min="1" max="1" width="6.85546875" style="31" customWidth="1"/>
    <col min="2" max="2" width="72.7109375" style="32" customWidth="1"/>
    <col min="3" max="3" width="16.85546875" style="32" customWidth="1"/>
    <col min="4" max="4" width="7.42578125" style="34" customWidth="1"/>
    <col min="5" max="5" width="8.140625" style="35" customWidth="1"/>
    <col min="6" max="6" width="9" style="32" customWidth="1"/>
    <col min="7" max="7" width="14" style="32" customWidth="1"/>
    <col min="8" max="8" width="11.85546875" style="32" customWidth="1"/>
    <col min="9" max="9" width="11.5703125" style="32" customWidth="1"/>
    <col min="10" max="10" width="10.5703125" style="32" customWidth="1"/>
    <col min="11" max="11" width="23.42578125" style="32" customWidth="1"/>
    <col min="12" max="12" width="24.5703125" style="32" customWidth="1"/>
    <col min="13" max="13" width="9.140625" style="1"/>
    <col min="14" max="14" width="10.140625" style="1" bestFit="1" customWidth="1"/>
    <col min="15" max="16384" width="9.140625" style="1"/>
  </cols>
  <sheetData>
    <row r="1" spans="1:12" ht="18.75" x14ac:dyDescent="0.3">
      <c r="B1" s="91" t="s">
        <v>40</v>
      </c>
      <c r="C1" s="91"/>
      <c r="D1" s="91"/>
      <c r="E1" s="91"/>
      <c r="F1" s="91"/>
      <c r="G1" s="91"/>
      <c r="H1" s="91"/>
      <c r="I1" s="91"/>
      <c r="J1" s="91"/>
      <c r="K1" s="91"/>
    </row>
    <row r="2" spans="1:12" ht="16.5" x14ac:dyDescent="0.25">
      <c r="B2" s="90" t="s">
        <v>15</v>
      </c>
      <c r="C2" s="90"/>
      <c r="D2" s="90"/>
      <c r="E2" s="90"/>
      <c r="F2" s="90"/>
      <c r="G2" s="90"/>
      <c r="H2" s="90"/>
      <c r="I2" s="90"/>
      <c r="J2" s="90"/>
      <c r="K2" s="90"/>
    </row>
    <row r="3" spans="1:12" ht="18.75" x14ac:dyDescent="0.3">
      <c r="B3" s="92" t="s">
        <v>39</v>
      </c>
      <c r="C3" s="92"/>
      <c r="D3" s="92"/>
      <c r="E3" s="92"/>
      <c r="F3" s="92"/>
      <c r="G3" s="92"/>
      <c r="H3" s="92"/>
      <c r="I3" s="92"/>
      <c r="J3" s="92"/>
      <c r="K3" s="92"/>
    </row>
    <row r="4" spans="1:12" ht="15.75" x14ac:dyDescent="0.25">
      <c r="B4" s="33"/>
    </row>
    <row r="5" spans="1:12" ht="33" customHeight="1" x14ac:dyDescent="0.25">
      <c r="B5" s="93" t="s">
        <v>60</v>
      </c>
      <c r="C5" s="93"/>
      <c r="I5" s="94"/>
      <c r="J5" s="94"/>
      <c r="K5" s="94"/>
      <c r="L5" s="36"/>
    </row>
    <row r="6" spans="1:12" ht="17.25" x14ac:dyDescent="0.25">
      <c r="B6" s="93"/>
      <c r="C6" s="93"/>
      <c r="I6" s="94"/>
      <c r="J6" s="94"/>
      <c r="K6" s="94"/>
      <c r="L6" s="36"/>
    </row>
    <row r="7" spans="1:12" ht="16.5" x14ac:dyDescent="0.25">
      <c r="B7" s="90" t="s">
        <v>48</v>
      </c>
      <c r="C7" s="90"/>
      <c r="D7" s="90"/>
      <c r="E7" s="90"/>
      <c r="F7" s="90"/>
      <c r="G7" s="90"/>
      <c r="H7" s="90"/>
      <c r="I7" s="90"/>
      <c r="J7" s="90"/>
      <c r="K7" s="90"/>
      <c r="L7" s="90"/>
    </row>
    <row r="8" spans="1:12" s="2" customFormat="1" ht="15.75" x14ac:dyDescent="0.25">
      <c r="A8" s="63"/>
      <c r="B8" s="89" t="s">
        <v>93</v>
      </c>
      <c r="C8" s="89"/>
      <c r="D8" s="89"/>
      <c r="E8" s="89"/>
      <c r="F8" s="89"/>
      <c r="G8" s="89"/>
      <c r="H8" s="89"/>
      <c r="I8" s="89"/>
      <c r="J8" s="89"/>
      <c r="K8" s="89"/>
      <c r="L8" s="89"/>
    </row>
    <row r="9" spans="1:12" s="2" customFormat="1" ht="15.75" x14ac:dyDescent="0.25">
      <c r="A9" s="63" t="s">
        <v>10</v>
      </c>
      <c r="B9" s="81" t="s">
        <v>27</v>
      </c>
      <c r="C9" s="81"/>
      <c r="D9" s="81"/>
      <c r="E9" s="81"/>
      <c r="F9" s="81"/>
      <c r="G9" s="81"/>
      <c r="H9" s="81"/>
      <c r="I9" s="81"/>
      <c r="J9" s="81"/>
      <c r="K9" s="81"/>
      <c r="L9" s="38"/>
    </row>
    <row r="10" spans="1:12" s="2" customFormat="1" ht="16.5" thickBot="1" x14ac:dyDescent="0.3">
      <c r="A10" s="63"/>
      <c r="B10" s="61"/>
      <c r="C10" s="61"/>
      <c r="D10" s="61"/>
      <c r="E10" s="61"/>
      <c r="F10" s="61"/>
      <c r="G10" s="61"/>
      <c r="H10" s="61"/>
      <c r="I10" s="61"/>
      <c r="J10" s="61"/>
      <c r="K10" s="61"/>
      <c r="L10" s="38"/>
    </row>
    <row r="11" spans="1:12" s="2" customFormat="1" ht="94.5" x14ac:dyDescent="0.25">
      <c r="A11" s="3" t="s">
        <v>0</v>
      </c>
      <c r="B11" s="4" t="s">
        <v>14</v>
      </c>
      <c r="C11" s="4" t="s">
        <v>17</v>
      </c>
      <c r="D11" s="5" t="s">
        <v>28</v>
      </c>
      <c r="E11" s="6" t="s">
        <v>29</v>
      </c>
      <c r="F11" s="7" t="s">
        <v>30</v>
      </c>
      <c r="G11" s="5" t="s">
        <v>31</v>
      </c>
      <c r="H11" s="5" t="s">
        <v>16</v>
      </c>
      <c r="I11" s="5" t="s">
        <v>18</v>
      </c>
      <c r="J11" s="51" t="s">
        <v>32</v>
      </c>
      <c r="K11" s="51" t="s">
        <v>33</v>
      </c>
      <c r="L11" s="25" t="s">
        <v>5</v>
      </c>
    </row>
    <row r="12" spans="1:12" s="2" customFormat="1" ht="15.75" x14ac:dyDescent="0.25">
      <c r="A12" s="8">
        <v>1</v>
      </c>
      <c r="B12" s="9" t="s">
        <v>2</v>
      </c>
      <c r="C12" s="10"/>
      <c r="D12" s="11"/>
      <c r="E12" s="40"/>
      <c r="F12" s="12"/>
      <c r="G12" s="12"/>
      <c r="H12" s="12"/>
      <c r="I12" s="12"/>
      <c r="J12" s="52"/>
      <c r="K12" s="52"/>
      <c r="L12" s="13"/>
    </row>
    <row r="13" spans="1:12" s="2" customFormat="1" ht="31.5" x14ac:dyDescent="0.25">
      <c r="A13" s="14" t="s">
        <v>13</v>
      </c>
      <c r="B13" s="70" t="s">
        <v>91</v>
      </c>
      <c r="C13" s="10" t="s">
        <v>37</v>
      </c>
      <c r="D13" s="15">
        <v>1</v>
      </c>
      <c r="E13" s="40">
        <v>40000</v>
      </c>
      <c r="F13" s="12">
        <v>0</v>
      </c>
      <c r="G13" s="12">
        <v>0</v>
      </c>
      <c r="H13" s="12">
        <v>1</v>
      </c>
      <c r="I13" s="12">
        <v>100</v>
      </c>
      <c r="J13" s="52">
        <f>G13+F13+(D13*E13)</f>
        <v>40000</v>
      </c>
      <c r="K13" s="52">
        <f>J13*I13*H13</f>
        <v>4000000</v>
      </c>
      <c r="L13" s="13"/>
    </row>
    <row r="14" spans="1:12" s="2" customFormat="1" ht="31.5" x14ac:dyDescent="0.25">
      <c r="A14" s="57">
        <v>1.2</v>
      </c>
      <c r="B14" s="70" t="s">
        <v>94</v>
      </c>
      <c r="C14" s="10" t="s">
        <v>90</v>
      </c>
      <c r="D14" s="15">
        <v>4</v>
      </c>
      <c r="E14" s="40">
        <v>40000</v>
      </c>
      <c r="F14" s="12">
        <v>0</v>
      </c>
      <c r="G14" s="12">
        <v>20000</v>
      </c>
      <c r="H14" s="12">
        <v>1</v>
      </c>
      <c r="I14" s="12">
        <v>100</v>
      </c>
      <c r="J14" s="52">
        <f t="shared" ref="J14:J20" si="0">G14+F14+(D14*E14)</f>
        <v>180000</v>
      </c>
      <c r="K14" s="52">
        <f t="shared" ref="K14:K19" si="1">J14*I14*H14</f>
        <v>18000000</v>
      </c>
      <c r="L14" s="13" t="s">
        <v>95</v>
      </c>
    </row>
    <row r="15" spans="1:12" s="2" customFormat="1" ht="15.75" x14ac:dyDescent="0.25">
      <c r="A15" s="8">
        <v>2</v>
      </c>
      <c r="B15" s="9" t="s">
        <v>7</v>
      </c>
      <c r="C15" s="10" t="s">
        <v>8</v>
      </c>
      <c r="D15" s="15">
        <v>0</v>
      </c>
      <c r="E15" s="40">
        <v>40000</v>
      </c>
      <c r="F15" s="12">
        <v>0</v>
      </c>
      <c r="G15" s="12">
        <v>0</v>
      </c>
      <c r="H15" s="12">
        <v>1</v>
      </c>
      <c r="I15" s="12">
        <v>100</v>
      </c>
      <c r="J15" s="52">
        <f t="shared" si="0"/>
        <v>0</v>
      </c>
      <c r="K15" s="52">
        <f t="shared" si="1"/>
        <v>0</v>
      </c>
      <c r="L15" s="13"/>
    </row>
    <row r="16" spans="1:12" s="2" customFormat="1" ht="15.75" x14ac:dyDescent="0.25">
      <c r="A16" s="16"/>
      <c r="B16" s="10"/>
      <c r="C16" s="10" t="s">
        <v>19</v>
      </c>
      <c r="D16" s="15">
        <v>0</v>
      </c>
      <c r="E16" s="40">
        <v>40000</v>
      </c>
      <c r="F16" s="12">
        <v>0</v>
      </c>
      <c r="G16" s="12">
        <v>0</v>
      </c>
      <c r="H16" s="12">
        <v>1</v>
      </c>
      <c r="I16" s="12">
        <v>100</v>
      </c>
      <c r="J16" s="52">
        <f t="shared" si="0"/>
        <v>0</v>
      </c>
      <c r="K16" s="52">
        <f t="shared" si="1"/>
        <v>0</v>
      </c>
      <c r="L16" s="13"/>
    </row>
    <row r="17" spans="1:12" s="2" customFormat="1" ht="15.75" x14ac:dyDescent="0.25">
      <c r="A17" s="16"/>
      <c r="B17" s="10"/>
      <c r="C17" s="10" t="s">
        <v>20</v>
      </c>
      <c r="D17" s="15">
        <v>1</v>
      </c>
      <c r="E17" s="40">
        <v>40000</v>
      </c>
      <c r="F17" s="12">
        <v>0</v>
      </c>
      <c r="G17" s="12">
        <v>0</v>
      </c>
      <c r="H17" s="12">
        <v>1</v>
      </c>
      <c r="I17" s="12">
        <v>100</v>
      </c>
      <c r="J17" s="52">
        <f t="shared" si="0"/>
        <v>40000</v>
      </c>
      <c r="K17" s="52">
        <f t="shared" si="1"/>
        <v>4000000</v>
      </c>
      <c r="L17" s="13"/>
    </row>
    <row r="18" spans="1:12" s="2" customFormat="1" ht="15.75" x14ac:dyDescent="0.25">
      <c r="A18" s="8">
        <v>3</v>
      </c>
      <c r="B18" s="9" t="s">
        <v>21</v>
      </c>
      <c r="C18" s="10"/>
      <c r="D18" s="15"/>
      <c r="E18" s="40"/>
      <c r="F18" s="12"/>
      <c r="G18" s="12"/>
      <c r="H18" s="12">
        <v>1</v>
      </c>
      <c r="I18" s="12">
        <v>100</v>
      </c>
      <c r="J18" s="52">
        <f t="shared" si="0"/>
        <v>0</v>
      </c>
      <c r="K18" s="52">
        <f t="shared" si="1"/>
        <v>0</v>
      </c>
      <c r="L18" s="13"/>
    </row>
    <row r="19" spans="1:12" s="2" customFormat="1" ht="15.75" x14ac:dyDescent="0.25">
      <c r="A19" s="14" t="s">
        <v>25</v>
      </c>
      <c r="B19" s="10" t="s">
        <v>3</v>
      </c>
      <c r="C19" s="10"/>
      <c r="D19" s="15"/>
      <c r="E19" s="40"/>
      <c r="F19" s="12"/>
      <c r="G19" s="12"/>
      <c r="H19" s="12">
        <v>1</v>
      </c>
      <c r="I19" s="12">
        <v>100</v>
      </c>
      <c r="J19" s="52">
        <f t="shared" si="0"/>
        <v>0</v>
      </c>
      <c r="K19" s="52">
        <f t="shared" si="1"/>
        <v>0</v>
      </c>
      <c r="L19" s="13"/>
    </row>
    <row r="20" spans="1:12" s="2" customFormat="1" ht="15.75" x14ac:dyDescent="0.25">
      <c r="A20" s="14" t="s">
        <v>24</v>
      </c>
      <c r="B20" s="10" t="s">
        <v>4</v>
      </c>
      <c r="C20" s="10"/>
      <c r="D20" s="15"/>
      <c r="E20" s="40"/>
      <c r="F20" s="12"/>
      <c r="G20" s="12"/>
      <c r="H20" s="12">
        <v>1</v>
      </c>
      <c r="I20" s="12">
        <v>100</v>
      </c>
      <c r="J20" s="52">
        <f t="shared" si="0"/>
        <v>0</v>
      </c>
      <c r="K20" s="52">
        <f>J20*I20*H20</f>
        <v>0</v>
      </c>
      <c r="L20" s="13"/>
    </row>
    <row r="21" spans="1:12" s="2" customFormat="1" ht="15.75" x14ac:dyDescent="0.25">
      <c r="A21" s="14" t="s">
        <v>23</v>
      </c>
      <c r="B21" s="10" t="s">
        <v>22</v>
      </c>
      <c r="C21" s="10"/>
      <c r="D21" s="15"/>
      <c r="E21" s="40"/>
      <c r="F21" s="12"/>
      <c r="G21" s="12"/>
      <c r="H21" s="12">
        <v>1</v>
      </c>
      <c r="I21" s="12">
        <v>100</v>
      </c>
      <c r="J21" s="52">
        <f>G21+F21+(D21*E21)</f>
        <v>0</v>
      </c>
      <c r="K21" s="52">
        <f>J21*I21*H21</f>
        <v>0</v>
      </c>
      <c r="L21" s="13"/>
    </row>
    <row r="22" spans="1:12" s="2" customFormat="1" ht="31.5" x14ac:dyDescent="0.25">
      <c r="A22" s="16">
        <v>4</v>
      </c>
      <c r="B22" s="10" t="s">
        <v>35</v>
      </c>
      <c r="C22" s="10" t="s">
        <v>80</v>
      </c>
      <c r="D22" s="10">
        <v>0</v>
      </c>
      <c r="E22" s="40">
        <v>40000</v>
      </c>
      <c r="F22" s="10">
        <v>0</v>
      </c>
      <c r="G22" s="10">
        <v>0</v>
      </c>
      <c r="H22" s="10">
        <v>1</v>
      </c>
      <c r="I22" s="12">
        <v>100</v>
      </c>
      <c r="J22" s="52">
        <f>G22+F22+(D22*E22)</f>
        <v>0</v>
      </c>
      <c r="K22" s="52">
        <f>J22*I22*H22</f>
        <v>0</v>
      </c>
      <c r="L22" s="72"/>
    </row>
    <row r="23" spans="1:12" s="2" customFormat="1" ht="15.75" x14ac:dyDescent="0.25">
      <c r="A23" s="16">
        <v>5</v>
      </c>
      <c r="B23" s="10" t="s">
        <v>34</v>
      </c>
      <c r="C23" s="73" t="s">
        <v>38</v>
      </c>
      <c r="D23" s="74"/>
      <c r="E23" s="74"/>
      <c r="F23" s="74"/>
      <c r="G23" s="74"/>
      <c r="H23" s="74"/>
      <c r="I23" s="74"/>
      <c r="J23" s="74"/>
      <c r="K23" s="74"/>
      <c r="L23" s="75"/>
    </row>
    <row r="24" spans="1:12" s="2" customFormat="1" ht="15.75" x14ac:dyDescent="0.25">
      <c r="A24" s="16">
        <v>6</v>
      </c>
      <c r="B24" s="9" t="s">
        <v>9</v>
      </c>
      <c r="C24" s="10" t="s">
        <v>8</v>
      </c>
      <c r="D24" s="15">
        <v>0</v>
      </c>
      <c r="E24" s="40">
        <v>40000</v>
      </c>
      <c r="F24" s="12">
        <v>0</v>
      </c>
      <c r="G24" s="12">
        <v>0</v>
      </c>
      <c r="H24" s="12">
        <v>1</v>
      </c>
      <c r="I24" s="12">
        <v>100</v>
      </c>
      <c r="J24" s="52">
        <f>G24+F24+(D24*E24)</f>
        <v>0</v>
      </c>
      <c r="K24" s="52">
        <f>J24*I24*H24</f>
        <v>0</v>
      </c>
      <c r="L24" s="13"/>
    </row>
    <row r="25" spans="1:12" s="2" customFormat="1" ht="15.75" x14ac:dyDescent="0.25">
      <c r="A25" s="17"/>
      <c r="B25" s="10"/>
      <c r="C25" s="10" t="s">
        <v>19</v>
      </c>
      <c r="D25" s="15">
        <v>0</v>
      </c>
      <c r="E25" s="40">
        <v>40000</v>
      </c>
      <c r="F25" s="12">
        <v>0</v>
      </c>
      <c r="G25" s="12">
        <v>0</v>
      </c>
      <c r="H25" s="12">
        <v>1</v>
      </c>
      <c r="I25" s="12">
        <v>100</v>
      </c>
      <c r="J25" s="52">
        <f>G25+F25+(D25*E25)</f>
        <v>0</v>
      </c>
      <c r="K25" s="52">
        <f>J25*I25*H25</f>
        <v>0</v>
      </c>
      <c r="L25" s="13"/>
    </row>
    <row r="26" spans="1:12" s="2" customFormat="1" ht="15.75" x14ac:dyDescent="0.25">
      <c r="A26" s="17"/>
      <c r="B26" s="10"/>
      <c r="C26" s="10" t="s">
        <v>20</v>
      </c>
      <c r="D26" s="15">
        <v>1</v>
      </c>
      <c r="E26" s="40">
        <v>40000</v>
      </c>
      <c r="F26" s="12">
        <v>0</v>
      </c>
      <c r="G26" s="12">
        <v>0</v>
      </c>
      <c r="H26" s="12">
        <v>1</v>
      </c>
      <c r="I26" s="12">
        <v>100</v>
      </c>
      <c r="J26" s="52">
        <f>G26+F26+(D26*E26)</f>
        <v>40000</v>
      </c>
      <c r="K26" s="52">
        <f>J26*I26*H26</f>
        <v>4000000</v>
      </c>
      <c r="L26" s="13"/>
    </row>
    <row r="27" spans="1:12" s="2" customFormat="1" ht="15.75" x14ac:dyDescent="0.25">
      <c r="A27" s="18"/>
      <c r="B27" s="10"/>
      <c r="C27" s="10" t="s">
        <v>6</v>
      </c>
      <c r="D27" s="15"/>
      <c r="E27" s="40"/>
      <c r="F27" s="12"/>
      <c r="G27" s="12"/>
      <c r="H27" s="12">
        <v>1</v>
      </c>
      <c r="I27" s="12">
        <v>100</v>
      </c>
      <c r="J27" s="52">
        <f>G27+F27+(D27*E27)</f>
        <v>0</v>
      </c>
      <c r="K27" s="52">
        <f>J27*I27*H27</f>
        <v>0</v>
      </c>
      <c r="L27" s="13"/>
    </row>
    <row r="28" spans="1:12" s="2" customFormat="1" ht="16.5" thickBot="1" x14ac:dyDescent="0.3">
      <c r="A28" s="19"/>
      <c r="B28" s="79" t="s">
        <v>1</v>
      </c>
      <c r="C28" s="80"/>
      <c r="D28" s="20"/>
      <c r="E28" s="21"/>
      <c r="F28" s="21">
        <f>SUM(F12:F22)</f>
        <v>0</v>
      </c>
      <c r="G28" s="21">
        <f>SUM(G12:G22)</f>
        <v>20000</v>
      </c>
      <c r="H28" s="22"/>
      <c r="I28" s="12">
        <v>100</v>
      </c>
      <c r="J28" s="53">
        <f>SUM(J12:J27)</f>
        <v>300000</v>
      </c>
      <c r="K28" s="53">
        <f>SUM(K12:K27)</f>
        <v>30000000</v>
      </c>
      <c r="L28" s="23"/>
    </row>
    <row r="29" spans="1:12" s="2" customFormat="1" ht="15.75" hidden="1" x14ac:dyDescent="0.25">
      <c r="A29" s="26"/>
      <c r="B29" s="27"/>
      <c r="C29" s="27"/>
      <c r="D29" s="28"/>
      <c r="E29" s="29"/>
      <c r="F29" s="29"/>
      <c r="G29" s="29"/>
      <c r="H29" s="30"/>
      <c r="I29" s="29"/>
      <c r="J29" s="29"/>
      <c r="K29" s="29"/>
      <c r="L29" s="29"/>
    </row>
    <row r="30" spans="1:12" s="2" customFormat="1" ht="15.75" hidden="1" x14ac:dyDescent="0.25">
      <c r="A30" s="63" t="s">
        <v>11</v>
      </c>
      <c r="B30" s="81" t="s">
        <v>36</v>
      </c>
      <c r="C30" s="81"/>
      <c r="D30" s="81"/>
      <c r="E30" s="81"/>
      <c r="F30" s="81"/>
      <c r="G30" s="81"/>
      <c r="H30" s="81"/>
      <c r="I30" s="81"/>
      <c r="J30" s="81"/>
      <c r="K30" s="81"/>
      <c r="L30" s="81"/>
    </row>
    <row r="31" spans="1:12" s="2" customFormat="1" ht="15.75" hidden="1" x14ac:dyDescent="0.25">
      <c r="A31" s="42"/>
      <c r="B31" s="41"/>
      <c r="C31" s="41"/>
      <c r="D31" s="43"/>
      <c r="E31" s="44"/>
      <c r="F31" s="41"/>
      <c r="G31" s="41"/>
      <c r="H31" s="41"/>
      <c r="I31" s="41"/>
      <c r="J31" s="41"/>
      <c r="K31" s="41"/>
      <c r="L31" s="41"/>
    </row>
    <row r="32" spans="1:12" s="2" customFormat="1" ht="94.5" hidden="1" x14ac:dyDescent="0.25">
      <c r="A32" s="3" t="s">
        <v>0</v>
      </c>
      <c r="B32" s="4" t="s">
        <v>14</v>
      </c>
      <c r="C32" s="4" t="s">
        <v>17</v>
      </c>
      <c r="D32" s="5" t="s">
        <v>28</v>
      </c>
      <c r="E32" s="6" t="s">
        <v>29</v>
      </c>
      <c r="F32" s="7" t="s">
        <v>30</v>
      </c>
      <c r="G32" s="5" t="s">
        <v>31</v>
      </c>
      <c r="H32" s="5" t="s">
        <v>18</v>
      </c>
      <c r="I32" s="5" t="s">
        <v>16</v>
      </c>
      <c r="J32" s="5" t="s">
        <v>32</v>
      </c>
      <c r="K32" s="5" t="s">
        <v>33</v>
      </c>
      <c r="L32" s="25" t="s">
        <v>5</v>
      </c>
    </row>
    <row r="33" spans="1:12" s="2" customFormat="1" ht="15.75" hidden="1" x14ac:dyDescent="0.25">
      <c r="A33" s="8">
        <v>1</v>
      </c>
      <c r="B33" s="9" t="s">
        <v>2</v>
      </c>
      <c r="C33" s="10"/>
      <c r="D33" s="11"/>
      <c r="E33" s="40"/>
      <c r="F33" s="12"/>
      <c r="G33" s="12"/>
      <c r="H33" s="12"/>
      <c r="I33" s="12"/>
      <c r="J33" s="12"/>
      <c r="K33" s="12"/>
      <c r="L33" s="13"/>
    </row>
    <row r="34" spans="1:12" s="2" customFormat="1" ht="15.75" hidden="1" x14ac:dyDescent="0.25">
      <c r="A34" s="14" t="s">
        <v>13</v>
      </c>
      <c r="B34" s="10"/>
      <c r="C34" s="10"/>
      <c r="D34" s="15"/>
      <c r="E34" s="40"/>
      <c r="F34" s="12">
        <v>0</v>
      </c>
      <c r="G34" s="12">
        <v>0</v>
      </c>
      <c r="H34" s="12">
        <v>1</v>
      </c>
      <c r="I34" s="12">
        <v>20</v>
      </c>
      <c r="J34" s="52">
        <f>G34+F34+(D34*E34)</f>
        <v>0</v>
      </c>
      <c r="K34" s="52">
        <f>J34*I34*H34</f>
        <v>0</v>
      </c>
      <c r="L34" s="13"/>
    </row>
    <row r="35" spans="1:12" s="2" customFormat="1" ht="15.75" hidden="1" x14ac:dyDescent="0.25">
      <c r="A35" s="57">
        <v>1.2</v>
      </c>
      <c r="B35" s="10"/>
      <c r="C35" s="10"/>
      <c r="D35" s="15"/>
      <c r="E35" s="40"/>
      <c r="F35" s="12">
        <v>0</v>
      </c>
      <c r="G35" s="12">
        <v>0</v>
      </c>
      <c r="H35" s="12">
        <v>1</v>
      </c>
      <c r="I35" s="12">
        <v>20</v>
      </c>
      <c r="J35" s="52">
        <f t="shared" ref="J35:J44" si="2">G35+F35+(D35*E35)</f>
        <v>0</v>
      </c>
      <c r="K35" s="52">
        <f t="shared" ref="K35:K44" si="3">J35*I35*H35</f>
        <v>0</v>
      </c>
      <c r="L35" s="13"/>
    </row>
    <row r="36" spans="1:12" s="2" customFormat="1" ht="15.75" hidden="1" x14ac:dyDescent="0.25">
      <c r="A36" s="62" t="s">
        <v>46</v>
      </c>
      <c r="B36" s="10"/>
      <c r="C36" s="10"/>
      <c r="D36" s="15"/>
      <c r="E36" s="40"/>
      <c r="F36" s="12">
        <v>0</v>
      </c>
      <c r="G36" s="12"/>
      <c r="H36" s="12">
        <v>1</v>
      </c>
      <c r="I36" s="12">
        <v>30</v>
      </c>
      <c r="J36" s="52">
        <f>G36+F36+(D36*E36)</f>
        <v>0</v>
      </c>
      <c r="K36" s="52">
        <f>J36*I36*H36</f>
        <v>0</v>
      </c>
      <c r="L36" s="13"/>
    </row>
    <row r="37" spans="1:12" s="2" customFormat="1" ht="15.75" hidden="1" x14ac:dyDescent="0.25">
      <c r="A37" s="14" t="s">
        <v>41</v>
      </c>
      <c r="B37" s="10"/>
      <c r="C37" s="10"/>
      <c r="D37" s="15"/>
      <c r="E37" s="40"/>
      <c r="F37" s="12">
        <v>0</v>
      </c>
      <c r="G37" s="12"/>
      <c r="H37" s="12">
        <v>1</v>
      </c>
      <c r="I37" s="12">
        <v>30</v>
      </c>
      <c r="J37" s="52">
        <f>G37+F37+(D37*E37)</f>
        <v>0</v>
      </c>
      <c r="K37" s="52">
        <f>J37*I37*H37</f>
        <v>0</v>
      </c>
      <c r="L37" s="13"/>
    </row>
    <row r="38" spans="1:12" s="2" customFormat="1" ht="15.75" hidden="1" x14ac:dyDescent="0.25">
      <c r="A38" s="8">
        <v>2</v>
      </c>
      <c r="B38" s="9" t="s">
        <v>7</v>
      </c>
      <c r="C38" s="10" t="s">
        <v>8</v>
      </c>
      <c r="D38" s="15"/>
      <c r="E38" s="40"/>
      <c r="F38" s="12"/>
      <c r="G38" s="12"/>
      <c r="H38" s="12">
        <v>1</v>
      </c>
      <c r="I38" s="12">
        <v>20</v>
      </c>
      <c r="J38" s="52">
        <f t="shared" si="2"/>
        <v>0</v>
      </c>
      <c r="K38" s="52">
        <f t="shared" si="3"/>
        <v>0</v>
      </c>
      <c r="L38" s="13"/>
    </row>
    <row r="39" spans="1:12" s="2" customFormat="1" ht="15.75" hidden="1" x14ac:dyDescent="0.25">
      <c r="A39" s="16"/>
      <c r="B39" s="10"/>
      <c r="C39" s="10" t="s">
        <v>19</v>
      </c>
      <c r="D39" s="15"/>
      <c r="E39" s="40"/>
      <c r="F39" s="12"/>
      <c r="G39" s="12"/>
      <c r="H39" s="12">
        <v>1</v>
      </c>
      <c r="I39" s="12">
        <v>20</v>
      </c>
      <c r="J39" s="52">
        <f>G39+F39+(D39*E39)</f>
        <v>0</v>
      </c>
      <c r="K39" s="52">
        <f t="shared" si="3"/>
        <v>0</v>
      </c>
      <c r="L39" s="13"/>
    </row>
    <row r="40" spans="1:12" s="2" customFormat="1" ht="15.75" hidden="1" x14ac:dyDescent="0.25">
      <c r="A40" s="16"/>
      <c r="B40" s="10"/>
      <c r="C40" s="10" t="s">
        <v>20</v>
      </c>
      <c r="D40" s="15"/>
      <c r="E40" s="40"/>
      <c r="F40" s="12"/>
      <c r="G40" s="12"/>
      <c r="H40" s="12"/>
      <c r="I40" s="12"/>
      <c r="J40" s="52">
        <f t="shared" si="2"/>
        <v>0</v>
      </c>
      <c r="K40" s="52">
        <f t="shared" si="3"/>
        <v>0</v>
      </c>
      <c r="L40" s="13"/>
    </row>
    <row r="41" spans="1:12" s="2" customFormat="1" ht="15.75" hidden="1" x14ac:dyDescent="0.25">
      <c r="A41" s="8">
        <v>3</v>
      </c>
      <c r="B41" s="9" t="s">
        <v>21</v>
      </c>
      <c r="C41" s="10"/>
      <c r="D41" s="15"/>
      <c r="E41" s="40"/>
      <c r="F41" s="12"/>
      <c r="G41" s="12"/>
      <c r="H41" s="12"/>
      <c r="I41" s="12"/>
      <c r="J41" s="52"/>
      <c r="K41" s="52"/>
      <c r="L41" s="13"/>
    </row>
    <row r="42" spans="1:12" s="2" customFormat="1" ht="15.75" hidden="1" x14ac:dyDescent="0.25">
      <c r="A42" s="14" t="s">
        <v>25</v>
      </c>
      <c r="B42" s="10" t="s">
        <v>3</v>
      </c>
      <c r="C42" s="10"/>
      <c r="D42" s="15"/>
      <c r="E42" s="40"/>
      <c r="F42" s="12"/>
      <c r="G42" s="12"/>
      <c r="H42" s="12"/>
      <c r="I42" s="12"/>
      <c r="J42" s="52"/>
      <c r="K42" s="52">
        <f>J42*I42*H42</f>
        <v>0</v>
      </c>
      <c r="L42" s="13"/>
    </row>
    <row r="43" spans="1:12" s="2" customFormat="1" ht="15.75" hidden="1" x14ac:dyDescent="0.25">
      <c r="A43" s="14" t="s">
        <v>24</v>
      </c>
      <c r="B43" s="10" t="s">
        <v>4</v>
      </c>
      <c r="C43" s="10"/>
      <c r="D43" s="15"/>
      <c r="E43" s="40"/>
      <c r="F43" s="12"/>
      <c r="G43" s="12"/>
      <c r="H43" s="12">
        <v>1</v>
      </c>
      <c r="I43" s="12">
        <v>0</v>
      </c>
      <c r="J43" s="52">
        <f t="shared" si="2"/>
        <v>0</v>
      </c>
      <c r="K43" s="52">
        <f t="shared" si="3"/>
        <v>0</v>
      </c>
      <c r="L43" s="13"/>
    </row>
    <row r="44" spans="1:12" s="2" customFormat="1" ht="15.75" hidden="1" x14ac:dyDescent="0.25">
      <c r="A44" s="14" t="s">
        <v>23</v>
      </c>
      <c r="B44" s="10" t="s">
        <v>22</v>
      </c>
      <c r="C44" s="10"/>
      <c r="D44" s="15"/>
      <c r="E44" s="40"/>
      <c r="F44" s="12"/>
      <c r="G44" s="12"/>
      <c r="H44" s="12">
        <v>1</v>
      </c>
      <c r="I44" s="12">
        <v>0</v>
      </c>
      <c r="J44" s="52">
        <f t="shared" si="2"/>
        <v>0</v>
      </c>
      <c r="K44" s="52">
        <f t="shared" si="3"/>
        <v>0</v>
      </c>
      <c r="L44" s="13"/>
    </row>
    <row r="45" spans="1:12" s="2" customFormat="1" ht="31.5" hidden="1" x14ac:dyDescent="0.25">
      <c r="A45" s="8">
        <v>4</v>
      </c>
      <c r="B45" s="10" t="s">
        <v>35</v>
      </c>
      <c r="C45" s="82" t="s">
        <v>38</v>
      </c>
      <c r="D45" s="83"/>
      <c r="E45" s="83"/>
      <c r="F45" s="83"/>
      <c r="G45" s="83"/>
      <c r="H45" s="83"/>
      <c r="I45" s="83"/>
      <c r="J45" s="83"/>
      <c r="K45" s="88"/>
      <c r="L45" s="13"/>
    </row>
    <row r="46" spans="1:12" s="2" customFormat="1" ht="15.75" hidden="1" x14ac:dyDescent="0.25">
      <c r="A46" s="8">
        <v>5</v>
      </c>
      <c r="B46" s="10" t="s">
        <v>34</v>
      </c>
      <c r="C46" s="76" t="s">
        <v>38</v>
      </c>
      <c r="D46" s="77"/>
      <c r="E46" s="77"/>
      <c r="F46" s="77"/>
      <c r="G46" s="77"/>
      <c r="H46" s="77"/>
      <c r="I46" s="77"/>
      <c r="J46" s="77"/>
      <c r="K46" s="78"/>
      <c r="L46" s="13"/>
    </row>
    <row r="47" spans="1:12" s="2" customFormat="1" ht="15.75" hidden="1" x14ac:dyDescent="0.25">
      <c r="A47" s="8">
        <v>6</v>
      </c>
      <c r="B47" s="9" t="s">
        <v>9</v>
      </c>
      <c r="C47" s="10" t="s">
        <v>8</v>
      </c>
      <c r="D47" s="15">
        <v>0</v>
      </c>
      <c r="E47" s="40"/>
      <c r="F47" s="12"/>
      <c r="G47" s="12"/>
      <c r="H47" s="12">
        <v>1</v>
      </c>
      <c r="I47" s="12">
        <v>20</v>
      </c>
      <c r="J47" s="52">
        <f>G47+F47+(D47*E47)</f>
        <v>0</v>
      </c>
      <c r="K47" s="52">
        <f>J47*I47*H47</f>
        <v>0</v>
      </c>
      <c r="L47" s="13"/>
    </row>
    <row r="48" spans="1:12" s="2" customFormat="1" ht="15.75" hidden="1" x14ac:dyDescent="0.25">
      <c r="A48" s="17"/>
      <c r="B48" s="10"/>
      <c r="C48" s="10" t="s">
        <v>19</v>
      </c>
      <c r="D48" s="15">
        <v>0</v>
      </c>
      <c r="E48" s="40"/>
      <c r="F48" s="12"/>
      <c r="G48" s="12">
        <v>0</v>
      </c>
      <c r="H48" s="12">
        <v>1</v>
      </c>
      <c r="I48" s="12">
        <v>20</v>
      </c>
      <c r="J48" s="52">
        <f>G48+F48+(D48*E48)</f>
        <v>0</v>
      </c>
      <c r="K48" s="52">
        <f>J48*I48*H48</f>
        <v>0</v>
      </c>
      <c r="L48" s="13"/>
    </row>
    <row r="49" spans="1:14" s="2" customFormat="1" ht="15.75" hidden="1" x14ac:dyDescent="0.25">
      <c r="A49" s="17"/>
      <c r="B49" s="10"/>
      <c r="C49" s="10" t="s">
        <v>20</v>
      </c>
      <c r="D49" s="15">
        <v>0</v>
      </c>
      <c r="E49" s="40"/>
      <c r="F49" s="12"/>
      <c r="G49" s="12"/>
      <c r="H49" s="12">
        <v>1</v>
      </c>
      <c r="I49" s="12">
        <v>0</v>
      </c>
      <c r="J49" s="52">
        <f>G49+F49+(D49*E49)</f>
        <v>0</v>
      </c>
      <c r="K49" s="52">
        <f>J49*I49*H49</f>
        <v>0</v>
      </c>
      <c r="L49" s="13"/>
    </row>
    <row r="50" spans="1:14" s="2" customFormat="1" ht="15.75" hidden="1" x14ac:dyDescent="0.25">
      <c r="A50" s="18"/>
      <c r="B50" s="10"/>
      <c r="C50" s="10" t="s">
        <v>6</v>
      </c>
      <c r="D50" s="15">
        <v>0</v>
      </c>
      <c r="E50" s="40"/>
      <c r="F50" s="12"/>
      <c r="G50" s="12"/>
      <c r="H50" s="12">
        <v>1</v>
      </c>
      <c r="I50" s="12">
        <v>0</v>
      </c>
      <c r="J50" s="52">
        <f>G50+F50+(D50*E50)</f>
        <v>0</v>
      </c>
      <c r="K50" s="52">
        <f>J50*I50*H50</f>
        <v>0</v>
      </c>
      <c r="L50" s="13"/>
    </row>
    <row r="51" spans="1:14" s="2" customFormat="1" ht="16.5" hidden="1" thickBot="1" x14ac:dyDescent="0.3">
      <c r="A51" s="19"/>
      <c r="B51" s="79" t="s">
        <v>1</v>
      </c>
      <c r="C51" s="80"/>
      <c r="D51" s="20"/>
      <c r="E51" s="21"/>
      <c r="F51" s="21">
        <f>SUM(F33:F45)</f>
        <v>0</v>
      </c>
      <c r="G51" s="21">
        <f>SUM(G33:G45)</f>
        <v>0</v>
      </c>
      <c r="H51" s="22"/>
      <c r="I51" s="21"/>
      <c r="J51" s="53">
        <f>SUM(J33:J50)</f>
        <v>0</v>
      </c>
      <c r="K51" s="53">
        <f>SUM(K33:K50)</f>
        <v>0</v>
      </c>
      <c r="L51" s="23"/>
    </row>
    <row r="52" spans="1:14" s="2" customFormat="1" ht="15.75" hidden="1" x14ac:dyDescent="0.25">
      <c r="A52" s="64"/>
      <c r="B52" s="65"/>
      <c r="C52" s="65"/>
      <c r="D52" s="66"/>
      <c r="E52" s="67"/>
      <c r="F52" s="67"/>
      <c r="G52" s="67"/>
      <c r="H52" s="68"/>
      <c r="I52" s="67"/>
      <c r="J52" s="69"/>
      <c r="K52" s="69"/>
      <c r="L52" s="67"/>
    </row>
    <row r="53" spans="1:14" s="2" customFormat="1" ht="15.75" hidden="1" x14ac:dyDescent="0.25">
      <c r="A53" s="64"/>
      <c r="B53" s="65"/>
      <c r="C53" s="65"/>
      <c r="D53" s="66"/>
      <c r="E53" s="67"/>
      <c r="F53" s="67"/>
      <c r="G53" s="67"/>
      <c r="H53" s="68"/>
      <c r="I53" s="67"/>
      <c r="J53" s="69"/>
      <c r="K53" s="69"/>
      <c r="L53" s="67"/>
    </row>
    <row r="54" spans="1:14" s="2" customFormat="1" ht="15.75" hidden="1" x14ac:dyDescent="0.25">
      <c r="A54" s="64"/>
      <c r="B54" s="65"/>
      <c r="C54" s="65"/>
      <c r="D54" s="66"/>
      <c r="E54" s="67"/>
      <c r="F54" s="67"/>
      <c r="G54" s="67"/>
      <c r="H54" s="68"/>
      <c r="I54" s="67"/>
      <c r="J54" s="69"/>
      <c r="K54" s="69"/>
      <c r="L54" s="67"/>
    </row>
    <row r="55" spans="1:14" s="2" customFormat="1" ht="15.75" hidden="1" x14ac:dyDescent="0.25">
      <c r="A55" s="64"/>
      <c r="B55" s="65"/>
      <c r="C55" s="65"/>
      <c r="D55" s="66"/>
      <c r="E55" s="67"/>
      <c r="F55" s="67"/>
      <c r="G55" s="67"/>
      <c r="H55" s="68"/>
      <c r="I55" s="67"/>
      <c r="J55" s="69"/>
      <c r="K55" s="69"/>
      <c r="L55" s="67"/>
    </row>
    <row r="56" spans="1:14" s="2" customFormat="1" ht="15.75" hidden="1" x14ac:dyDescent="0.25">
      <c r="A56" s="64"/>
      <c r="B56" s="65"/>
      <c r="C56" s="65"/>
      <c r="D56" s="66"/>
      <c r="E56" s="67"/>
      <c r="F56" s="67"/>
      <c r="G56" s="67"/>
      <c r="H56" s="68"/>
      <c r="I56" s="67"/>
      <c r="J56" s="69"/>
      <c r="K56" s="69"/>
      <c r="L56" s="67"/>
    </row>
    <row r="57" spans="1:14" s="2" customFormat="1" ht="15.75" hidden="1" x14ac:dyDescent="0.25">
      <c r="A57" s="64"/>
      <c r="B57" s="65"/>
      <c r="C57" s="65"/>
      <c r="D57" s="66"/>
      <c r="E57" s="67"/>
      <c r="F57" s="67"/>
      <c r="G57" s="67"/>
      <c r="H57" s="68"/>
      <c r="I57" s="67"/>
      <c r="J57" s="69"/>
      <c r="K57" s="69"/>
      <c r="L57" s="67"/>
    </row>
    <row r="58" spans="1:14" s="2" customFormat="1" ht="15.75" hidden="1" x14ac:dyDescent="0.25">
      <c r="A58" s="64"/>
      <c r="B58" s="65"/>
      <c r="C58" s="65"/>
      <c r="D58" s="66"/>
      <c r="E58" s="67"/>
      <c r="F58" s="67"/>
      <c r="G58" s="67"/>
      <c r="H58" s="68"/>
      <c r="I58" s="67"/>
      <c r="J58" s="69"/>
      <c r="K58" s="69"/>
      <c r="L58" s="67"/>
    </row>
    <row r="59" spans="1:14" s="2" customFormat="1" ht="15.75" hidden="1" x14ac:dyDescent="0.25">
      <c r="A59" s="64"/>
      <c r="B59" s="65"/>
      <c r="C59" s="65"/>
      <c r="D59" s="66"/>
      <c r="E59" s="67"/>
      <c r="F59" s="67"/>
      <c r="G59" s="67"/>
      <c r="H59" s="68"/>
      <c r="I59" s="67"/>
      <c r="J59" s="69"/>
      <c r="K59" s="69"/>
      <c r="L59" s="67"/>
    </row>
    <row r="60" spans="1:14" s="2" customFormat="1" ht="15.75" hidden="1" x14ac:dyDescent="0.25">
      <c r="A60" s="64"/>
      <c r="B60" s="65"/>
      <c r="C60" s="65"/>
      <c r="D60" s="66"/>
      <c r="E60" s="67"/>
      <c r="F60" s="67"/>
      <c r="G60" s="67"/>
      <c r="H60" s="68"/>
      <c r="I60" s="67"/>
      <c r="J60" s="69"/>
      <c r="K60" s="69"/>
      <c r="L60" s="67"/>
    </row>
    <row r="61" spans="1:14" s="2" customFormat="1" ht="15.75" hidden="1" x14ac:dyDescent="0.25">
      <c r="A61" s="64"/>
      <c r="B61" s="65"/>
      <c r="C61" s="65"/>
      <c r="D61" s="66"/>
      <c r="E61" s="67"/>
      <c r="F61" s="67"/>
      <c r="G61" s="67"/>
      <c r="H61" s="68"/>
      <c r="I61" s="67"/>
      <c r="J61" s="69"/>
      <c r="K61" s="69"/>
      <c r="L61" s="67"/>
    </row>
    <row r="62" spans="1:14" s="2" customFormat="1" ht="9.9499999999999993" hidden="1" customHeight="1" x14ac:dyDescent="0.25">
      <c r="A62" s="26"/>
      <c r="B62" s="58" t="s">
        <v>42</v>
      </c>
      <c r="C62" s="58">
        <f>K28</f>
        <v>30000000</v>
      </c>
      <c r="D62" s="28"/>
      <c r="E62" s="29"/>
      <c r="F62" s="29"/>
      <c r="G62" s="29"/>
      <c r="H62" s="30"/>
      <c r="I62" s="29"/>
      <c r="J62" s="29"/>
      <c r="K62" s="29"/>
      <c r="L62" s="29"/>
    </row>
    <row r="63" spans="1:14" s="2" customFormat="1" ht="9.9499999999999993" hidden="1" customHeight="1" x14ac:dyDescent="0.25">
      <c r="A63" s="26"/>
      <c r="B63" s="58" t="s">
        <v>43</v>
      </c>
      <c r="C63" s="58">
        <f>K51</f>
        <v>0</v>
      </c>
      <c r="D63" s="28"/>
      <c r="E63" s="29"/>
      <c r="F63" s="29"/>
      <c r="G63" s="29"/>
      <c r="H63" s="30"/>
      <c r="I63" s="29"/>
      <c r="J63" s="29"/>
      <c r="K63" s="29"/>
      <c r="L63" s="29"/>
      <c r="N63" s="59"/>
    </row>
    <row r="64" spans="1:14" s="2" customFormat="1" ht="9.9499999999999993" hidden="1" customHeight="1" x14ac:dyDescent="0.25">
      <c r="A64" s="26"/>
      <c r="B64" s="58" t="s">
        <v>45</v>
      </c>
      <c r="C64" s="58">
        <f>C62-C63</f>
        <v>30000000</v>
      </c>
      <c r="D64" s="28"/>
      <c r="E64" s="29"/>
      <c r="F64" s="29"/>
      <c r="G64" s="29"/>
      <c r="H64" s="30"/>
      <c r="I64" s="29"/>
      <c r="J64" s="29"/>
      <c r="K64" s="29"/>
      <c r="L64" s="29"/>
    </row>
    <row r="65" spans="1:12" s="2" customFormat="1" ht="9.9499999999999993" hidden="1" customHeight="1" x14ac:dyDescent="0.25">
      <c r="A65" s="26"/>
      <c r="B65" s="58" t="s">
        <v>44</v>
      </c>
      <c r="C65" s="58">
        <f>C62</f>
        <v>30000000</v>
      </c>
      <c r="D65" s="28"/>
      <c r="E65" s="29"/>
      <c r="F65" s="29"/>
      <c r="G65" s="29"/>
      <c r="H65" s="30"/>
      <c r="I65" s="29"/>
      <c r="J65" s="29"/>
      <c r="K65" s="29"/>
      <c r="L65" s="29"/>
    </row>
    <row r="66" spans="1:12" s="2" customFormat="1" ht="15.75" hidden="1" x14ac:dyDescent="0.25">
      <c r="A66" s="63" t="s">
        <v>12</v>
      </c>
      <c r="B66" s="81" t="s">
        <v>26</v>
      </c>
      <c r="C66" s="81"/>
      <c r="D66" s="81"/>
      <c r="E66" s="81"/>
      <c r="F66" s="81"/>
      <c r="G66" s="81"/>
      <c r="H66" s="81"/>
      <c r="I66" s="81"/>
      <c r="J66" s="81"/>
      <c r="K66" s="81"/>
      <c r="L66" s="81"/>
    </row>
    <row r="67" spans="1:12" s="24" customFormat="1" ht="15.75" hidden="1" x14ac:dyDescent="0.25">
      <c r="A67" s="45"/>
      <c r="B67" s="45"/>
      <c r="C67" s="45"/>
      <c r="D67" s="45"/>
      <c r="E67" s="45"/>
      <c r="F67" s="45"/>
      <c r="G67" s="45"/>
      <c r="H67" s="45"/>
      <c r="I67" s="45"/>
      <c r="J67" s="45"/>
      <c r="K67" s="45"/>
      <c r="L67" s="45"/>
    </row>
    <row r="68" spans="1:12" s="24" customFormat="1" ht="15.75" hidden="1" x14ac:dyDescent="0.25">
      <c r="A68" s="45"/>
      <c r="B68" s="45"/>
      <c r="C68" s="45"/>
      <c r="D68" s="45"/>
      <c r="E68" s="45"/>
      <c r="F68" s="45"/>
      <c r="G68" s="45"/>
      <c r="H68" s="45"/>
      <c r="I68" s="45"/>
      <c r="J68" s="45"/>
      <c r="K68" s="45"/>
      <c r="L68" s="45"/>
    </row>
    <row r="69" spans="1:12" s="24" customFormat="1" ht="15.75" hidden="1" x14ac:dyDescent="0.25">
      <c r="A69" s="45"/>
      <c r="B69" s="45"/>
      <c r="C69" s="45"/>
      <c r="D69" s="45"/>
      <c r="E69" s="45"/>
      <c r="F69" s="45"/>
      <c r="G69" s="45"/>
      <c r="H69" s="45"/>
      <c r="I69" s="45"/>
      <c r="J69" s="45"/>
      <c r="K69" s="45"/>
      <c r="L69" s="45"/>
    </row>
    <row r="70" spans="1:12" s="24" customFormat="1" ht="15.75" hidden="1" x14ac:dyDescent="0.25">
      <c r="A70" s="45"/>
      <c r="B70" s="45"/>
      <c r="C70" s="45"/>
      <c r="D70" s="45"/>
      <c r="E70" s="45"/>
      <c r="F70" s="45"/>
      <c r="G70" s="45"/>
      <c r="H70" s="45"/>
      <c r="I70" s="45"/>
      <c r="J70" s="45"/>
      <c r="K70" s="45"/>
      <c r="L70" s="45"/>
    </row>
    <row r="71" spans="1:12" s="24" customFormat="1" ht="15.75" hidden="1" x14ac:dyDescent="0.25">
      <c r="A71" s="45"/>
      <c r="B71" s="45"/>
      <c r="C71" s="45"/>
      <c r="D71" s="45"/>
      <c r="E71" s="45"/>
      <c r="F71" s="45"/>
      <c r="G71" s="45"/>
      <c r="H71" s="45"/>
      <c r="I71" s="45"/>
      <c r="J71" s="45"/>
      <c r="K71" s="45"/>
      <c r="L71" s="45"/>
    </row>
    <row r="72" spans="1:12" s="24" customFormat="1" ht="15.75" hidden="1" x14ac:dyDescent="0.25">
      <c r="A72" s="45"/>
      <c r="B72" s="45"/>
      <c r="C72" s="45"/>
      <c r="D72" s="45"/>
      <c r="E72" s="45"/>
      <c r="F72" s="45"/>
      <c r="G72" s="45"/>
      <c r="H72" s="45"/>
      <c r="I72" s="45"/>
      <c r="J72" s="45"/>
      <c r="K72" s="45"/>
      <c r="L72" s="45"/>
    </row>
    <row r="73" spans="1:12" s="24" customFormat="1" ht="15.75" hidden="1" x14ac:dyDescent="0.25">
      <c r="A73" s="45"/>
      <c r="B73" s="45"/>
      <c r="C73" s="45"/>
      <c r="D73" s="45"/>
      <c r="E73" s="45"/>
      <c r="F73" s="45"/>
      <c r="G73" s="45"/>
      <c r="H73" s="45"/>
      <c r="I73" s="45"/>
      <c r="J73" s="45"/>
      <c r="K73" s="45"/>
      <c r="L73" s="45"/>
    </row>
    <row r="74" spans="1:12" s="24" customFormat="1" ht="15.75" hidden="1" x14ac:dyDescent="0.25">
      <c r="A74" s="45"/>
      <c r="B74" s="45"/>
      <c r="C74" s="45"/>
      <c r="D74" s="45"/>
      <c r="E74" s="45"/>
      <c r="F74" s="45"/>
      <c r="G74" s="45"/>
      <c r="H74" s="45"/>
      <c r="I74" s="45"/>
      <c r="J74" s="45"/>
      <c r="K74" s="45"/>
      <c r="L74" s="45"/>
    </row>
    <row r="75" spans="1:12" s="24" customFormat="1" ht="15.75" hidden="1" x14ac:dyDescent="0.25">
      <c r="A75" s="45"/>
      <c r="B75" s="45"/>
      <c r="C75" s="45"/>
      <c r="D75" s="45"/>
      <c r="E75" s="45"/>
      <c r="F75" s="45"/>
      <c r="G75" s="45"/>
      <c r="H75" s="45"/>
      <c r="I75" s="45"/>
      <c r="J75" s="45"/>
      <c r="K75" s="45"/>
      <c r="L75" s="45"/>
    </row>
    <row r="76" spans="1:12" s="24" customFormat="1" ht="15.75" hidden="1" x14ac:dyDescent="0.25">
      <c r="A76" s="45"/>
      <c r="B76" s="45"/>
      <c r="C76" s="45"/>
      <c r="D76" s="45"/>
      <c r="E76" s="45"/>
      <c r="F76" s="45"/>
      <c r="G76" s="45"/>
      <c r="H76" s="45"/>
      <c r="I76" s="45"/>
      <c r="J76" s="45"/>
      <c r="K76" s="45"/>
      <c r="L76" s="45"/>
    </row>
    <row r="77" spans="1:12" s="24" customFormat="1" ht="15.75" hidden="1" x14ac:dyDescent="0.25">
      <c r="A77" s="45"/>
      <c r="B77" s="45"/>
      <c r="C77" s="45"/>
      <c r="D77" s="45"/>
      <c r="E77" s="45"/>
      <c r="F77" s="45"/>
      <c r="G77" s="45"/>
      <c r="H77" s="45"/>
      <c r="I77" s="45"/>
      <c r="J77" s="45"/>
      <c r="K77" s="45"/>
      <c r="L77" s="45"/>
    </row>
    <row r="78" spans="1:12" s="24" customFormat="1" ht="15.75" hidden="1" x14ac:dyDescent="0.25">
      <c r="A78" s="45"/>
      <c r="B78" s="45"/>
      <c r="C78" s="45"/>
      <c r="D78" s="45"/>
      <c r="E78" s="45"/>
      <c r="F78" s="45"/>
      <c r="G78" s="45"/>
      <c r="H78" s="45"/>
      <c r="I78" s="45"/>
      <c r="J78" s="45"/>
      <c r="K78" s="45"/>
      <c r="L78" s="45"/>
    </row>
    <row r="79" spans="1:12" s="24" customFormat="1" ht="15.75" hidden="1" x14ac:dyDescent="0.25">
      <c r="A79" s="45"/>
      <c r="B79" s="45"/>
      <c r="C79" s="45"/>
      <c r="D79" s="45"/>
      <c r="E79" s="45"/>
      <c r="F79" s="45"/>
      <c r="G79" s="45"/>
      <c r="H79" s="45"/>
      <c r="I79" s="45"/>
      <c r="J79" s="45"/>
      <c r="K79" s="45"/>
      <c r="L79" s="45"/>
    </row>
    <row r="80" spans="1:12" s="24" customFormat="1" ht="15.75" hidden="1" x14ac:dyDescent="0.25">
      <c r="A80" s="45"/>
      <c r="B80" s="45"/>
      <c r="C80" s="45"/>
      <c r="D80" s="45"/>
      <c r="E80" s="45"/>
      <c r="F80" s="45"/>
      <c r="G80" s="45"/>
      <c r="H80" s="45"/>
      <c r="I80" s="45"/>
      <c r="J80" s="45"/>
      <c r="K80" s="45"/>
      <c r="L80" s="45"/>
    </row>
    <row r="81" spans="1:12" s="24" customFormat="1" ht="15.75" hidden="1" x14ac:dyDescent="0.25">
      <c r="A81" s="45"/>
      <c r="B81" s="45"/>
      <c r="C81" s="45"/>
      <c r="D81" s="45"/>
      <c r="E81" s="45"/>
      <c r="F81" s="45"/>
      <c r="G81" s="45"/>
      <c r="H81" s="45"/>
      <c r="I81" s="45"/>
      <c r="J81" s="45"/>
      <c r="K81" s="45"/>
      <c r="L81" s="45"/>
    </row>
    <row r="82" spans="1:12" s="24" customFormat="1" ht="15.75" hidden="1" x14ac:dyDescent="0.25">
      <c r="A82" s="45"/>
      <c r="B82" s="45"/>
      <c r="C82" s="45"/>
      <c r="D82" s="45"/>
      <c r="E82" s="45"/>
      <c r="F82" s="45"/>
      <c r="G82" s="45"/>
      <c r="H82" s="45"/>
      <c r="I82" s="45"/>
      <c r="J82" s="45"/>
      <c r="K82" s="45"/>
      <c r="L82" s="45"/>
    </row>
    <row r="83" spans="1:12" s="24" customFormat="1" ht="15.75" hidden="1" x14ac:dyDescent="0.25">
      <c r="A83" s="45"/>
      <c r="B83" s="45"/>
      <c r="C83" s="45"/>
      <c r="D83" s="45"/>
      <c r="E83" s="45"/>
      <c r="F83" s="45"/>
      <c r="G83" s="45"/>
      <c r="H83" s="45"/>
      <c r="I83" s="45"/>
      <c r="J83" s="45"/>
      <c r="K83" s="45"/>
      <c r="L83" s="45"/>
    </row>
    <row r="84" spans="1:12" s="24" customFormat="1" ht="15.75" hidden="1" x14ac:dyDescent="0.25">
      <c r="A84" s="45"/>
      <c r="B84" s="45"/>
      <c r="C84" s="45"/>
      <c r="D84" s="45"/>
      <c r="E84" s="45"/>
      <c r="F84" s="45"/>
      <c r="G84" s="45"/>
      <c r="H84" s="45"/>
      <c r="I84" s="45"/>
      <c r="J84" s="45"/>
      <c r="K84" s="46"/>
      <c r="L84" s="46"/>
    </row>
    <row r="85" spans="1:12" s="24" customFormat="1" ht="15.75" hidden="1" x14ac:dyDescent="0.25">
      <c r="A85" s="45"/>
      <c r="B85" s="45"/>
      <c r="C85" s="45"/>
      <c r="D85" s="45"/>
      <c r="E85" s="45"/>
      <c r="F85" s="45"/>
      <c r="G85" s="45"/>
      <c r="H85" s="45"/>
      <c r="I85" s="45"/>
      <c r="J85" s="45"/>
      <c r="K85" s="46"/>
      <c r="L85" s="46"/>
    </row>
    <row r="86" spans="1:12" s="24" customFormat="1" ht="15.75" hidden="1" x14ac:dyDescent="0.25">
      <c r="A86" s="45"/>
      <c r="B86" s="45"/>
      <c r="C86" s="45"/>
      <c r="D86" s="45"/>
      <c r="E86" s="45"/>
      <c r="F86" s="45"/>
      <c r="G86" s="45"/>
      <c r="H86" s="45"/>
      <c r="I86" s="45"/>
      <c r="J86" s="45"/>
      <c r="K86" s="46"/>
      <c r="L86" s="46"/>
    </row>
    <row r="87" spans="1:12" s="24" customFormat="1" ht="15.75" hidden="1" x14ac:dyDescent="0.25">
      <c r="A87" s="45"/>
      <c r="B87" s="45"/>
      <c r="C87" s="45"/>
      <c r="D87" s="45"/>
      <c r="E87" s="45"/>
      <c r="F87" s="45"/>
      <c r="G87" s="45"/>
      <c r="H87" s="45"/>
      <c r="I87" s="45"/>
      <c r="J87" s="45"/>
      <c r="K87" s="46"/>
      <c r="L87" s="46"/>
    </row>
    <row r="88" spans="1:12" s="24" customFormat="1" ht="15.75" hidden="1" x14ac:dyDescent="0.25">
      <c r="A88" s="45"/>
      <c r="B88" s="45"/>
      <c r="C88" s="45"/>
      <c r="D88" s="45"/>
      <c r="E88" s="45"/>
      <c r="F88" s="45"/>
      <c r="G88" s="45"/>
      <c r="H88" s="45"/>
      <c r="I88" s="45"/>
      <c r="J88" s="45"/>
      <c r="K88" s="46"/>
      <c r="L88" s="46"/>
    </row>
    <row r="89" spans="1:12" s="24" customFormat="1" ht="15.75" hidden="1" x14ac:dyDescent="0.25">
      <c r="A89" s="45"/>
      <c r="B89" s="45"/>
      <c r="C89" s="45"/>
      <c r="D89" s="45"/>
      <c r="E89" s="45"/>
      <c r="F89" s="45"/>
      <c r="G89" s="45"/>
      <c r="H89" s="45"/>
      <c r="I89" s="45"/>
      <c r="J89" s="45"/>
      <c r="K89" s="46"/>
      <c r="L89" s="46"/>
    </row>
    <row r="90" spans="1:12" s="24" customFormat="1" ht="15.75" hidden="1" x14ac:dyDescent="0.25">
      <c r="A90" s="45"/>
      <c r="B90" s="45"/>
      <c r="C90" s="45"/>
      <c r="D90" s="45"/>
      <c r="E90" s="45"/>
      <c r="F90" s="45"/>
      <c r="G90" s="45"/>
      <c r="H90" s="45"/>
      <c r="I90" s="45"/>
      <c r="J90" s="45"/>
      <c r="K90" s="46"/>
      <c r="L90" s="46"/>
    </row>
    <row r="91" spans="1:12" s="24" customFormat="1" ht="15.75" hidden="1" x14ac:dyDescent="0.25">
      <c r="A91" s="45"/>
      <c r="B91" s="45"/>
      <c r="C91" s="45"/>
      <c r="D91" s="45"/>
      <c r="E91" s="45"/>
      <c r="F91" s="45"/>
      <c r="G91" s="45"/>
      <c r="H91" s="45"/>
      <c r="I91" s="45"/>
      <c r="J91" s="45"/>
      <c r="K91" s="46"/>
      <c r="L91" s="46"/>
    </row>
    <row r="92" spans="1:12" s="24" customFormat="1" ht="15.75" hidden="1" x14ac:dyDescent="0.25">
      <c r="A92" s="45"/>
      <c r="B92" s="45"/>
      <c r="C92" s="45"/>
      <c r="D92" s="45"/>
      <c r="E92" s="45"/>
      <c r="F92" s="45"/>
      <c r="G92" s="45"/>
      <c r="H92" s="45"/>
      <c r="I92" s="45"/>
      <c r="J92" s="45"/>
      <c r="K92" s="46"/>
      <c r="L92" s="46"/>
    </row>
    <row r="93" spans="1:12" s="24" customFormat="1" ht="15.75" hidden="1" x14ac:dyDescent="0.25">
      <c r="A93" s="45"/>
      <c r="B93" s="45"/>
      <c r="C93" s="45"/>
      <c r="D93" s="45"/>
      <c r="E93" s="45"/>
      <c r="F93" s="45"/>
      <c r="G93" s="45"/>
      <c r="H93" s="45"/>
      <c r="I93" s="45"/>
      <c r="J93" s="45"/>
      <c r="K93" s="54"/>
      <c r="L93" s="54"/>
    </row>
    <row r="94" spans="1:12" s="24" customFormat="1" ht="15.75" hidden="1" x14ac:dyDescent="0.25">
      <c r="A94" s="45"/>
      <c r="B94" s="45"/>
      <c r="C94" s="45"/>
      <c r="D94" s="45"/>
      <c r="E94" s="45"/>
      <c r="F94" s="45"/>
      <c r="G94" s="45"/>
      <c r="H94" s="45"/>
      <c r="I94" s="45"/>
      <c r="J94" s="45"/>
      <c r="K94" s="55">
        <f>$K$28</f>
        <v>30000000</v>
      </c>
      <c r="L94" s="54"/>
    </row>
    <row r="95" spans="1:12" s="24" customFormat="1" ht="15.75" hidden="1" x14ac:dyDescent="0.25">
      <c r="A95" s="45"/>
      <c r="B95" s="45"/>
      <c r="C95" s="45"/>
      <c r="D95" s="45"/>
      <c r="E95" s="45"/>
      <c r="F95" s="45"/>
      <c r="G95" s="45"/>
      <c r="H95" s="45"/>
      <c r="I95" s="45"/>
      <c r="J95" s="45"/>
      <c r="K95" s="55">
        <f>$K$51</f>
        <v>0</v>
      </c>
      <c r="L95" s="56"/>
    </row>
    <row r="96" spans="1:12" s="24" customFormat="1" ht="15.75" hidden="1" x14ac:dyDescent="0.25">
      <c r="A96" s="45"/>
      <c r="B96" s="45"/>
      <c r="C96" s="45"/>
      <c r="D96" s="45"/>
      <c r="E96" s="45"/>
      <c r="F96" s="45"/>
      <c r="G96" s="45"/>
      <c r="H96" s="45"/>
      <c r="I96" s="45"/>
      <c r="J96" s="45"/>
      <c r="K96" s="55">
        <f>K94-K95</f>
        <v>30000000</v>
      </c>
      <c r="L96" s="56">
        <f>K96/K94*100%</f>
        <v>1</v>
      </c>
    </row>
    <row r="97" spans="1:12" s="24" customFormat="1" ht="15.75" x14ac:dyDescent="0.25">
      <c r="A97" s="45"/>
      <c r="B97" s="45"/>
      <c r="C97" s="45"/>
      <c r="D97" s="45"/>
      <c r="E97" s="45"/>
      <c r="F97" s="45"/>
      <c r="G97" s="45"/>
      <c r="H97" s="45"/>
      <c r="I97" s="45"/>
      <c r="J97" s="45"/>
      <c r="K97" s="54"/>
      <c r="L97" s="56">
        <f>K95/K94*100%</f>
        <v>0</v>
      </c>
    </row>
    <row r="98" spans="1:12" s="24" customFormat="1" ht="15.75" x14ac:dyDescent="0.25">
      <c r="A98" s="45"/>
      <c r="B98" s="47"/>
      <c r="C98" s="45"/>
      <c r="D98" s="45"/>
      <c r="E98" s="45"/>
      <c r="F98" s="45"/>
      <c r="G98" s="45"/>
      <c r="H98" s="45"/>
      <c r="I98" s="45"/>
      <c r="J98" s="45"/>
      <c r="K98" s="48"/>
      <c r="L98" s="48"/>
    </row>
    <row r="99" spans="1:12" s="2" customFormat="1" ht="15.75" x14ac:dyDescent="0.25">
      <c r="A99" s="42"/>
      <c r="B99" s="49"/>
      <c r="C99" s="50"/>
      <c r="D99" s="50"/>
      <c r="E99" s="50"/>
      <c r="F99" s="50"/>
      <c r="G99" s="41"/>
      <c r="H99" s="41"/>
      <c r="I99" s="41"/>
      <c r="J99" s="41"/>
      <c r="K99" s="41"/>
      <c r="L99" s="41"/>
    </row>
  </sheetData>
  <mergeCells count="14">
    <mergeCell ref="B51:C51"/>
    <mergeCell ref="B66:L66"/>
    <mergeCell ref="B8:L8"/>
    <mergeCell ref="B9:K9"/>
    <mergeCell ref="B28:C28"/>
    <mergeCell ref="B30:L30"/>
    <mergeCell ref="C45:K45"/>
    <mergeCell ref="C46:K46"/>
    <mergeCell ref="B7:L7"/>
    <mergeCell ref="B1:K1"/>
    <mergeCell ref="B2:K2"/>
    <mergeCell ref="B3:K3"/>
    <mergeCell ref="B5:C6"/>
    <mergeCell ref="I5:K6"/>
  </mergeCells>
  <pageMargins left="0.7" right="0.45" top="0.75" bottom="0.75" header="0.3" footer="0.3"/>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8"/>
  <sheetViews>
    <sheetView zoomScale="85" zoomScaleNormal="85" workbookViewId="0">
      <selection activeCell="I5" sqref="I5:K6"/>
    </sheetView>
  </sheetViews>
  <sheetFormatPr defaultColWidth="9.140625" defaultRowHeight="12.75" x14ac:dyDescent="0.25"/>
  <cols>
    <col min="1" max="1" width="6.85546875" style="31" customWidth="1"/>
    <col min="2" max="2" width="72.7109375" style="32" customWidth="1"/>
    <col min="3" max="3" width="16.85546875" style="32" customWidth="1"/>
    <col min="4" max="4" width="7.42578125" style="34" customWidth="1"/>
    <col min="5" max="5" width="8.140625" style="35" customWidth="1"/>
    <col min="6" max="6" width="9" style="32" customWidth="1"/>
    <col min="7" max="7" width="14" style="32" customWidth="1"/>
    <col min="8" max="8" width="11.42578125" style="32" customWidth="1"/>
    <col min="9" max="9" width="11.5703125" style="32" customWidth="1"/>
    <col min="10" max="10" width="10.5703125" style="32" customWidth="1"/>
    <col min="11" max="11" width="23.42578125" style="32" customWidth="1"/>
    <col min="12" max="12" width="24.5703125" style="32" customWidth="1"/>
    <col min="13" max="13" width="9.140625" style="1"/>
    <col min="14" max="14" width="10.140625" style="1" bestFit="1" customWidth="1"/>
    <col min="15" max="16384" width="9.140625" style="1"/>
  </cols>
  <sheetData>
    <row r="1" spans="1:12" ht="18.75" x14ac:dyDescent="0.3">
      <c r="B1" s="91" t="s">
        <v>40</v>
      </c>
      <c r="C1" s="91"/>
      <c r="D1" s="91"/>
      <c r="E1" s="91"/>
      <c r="F1" s="91"/>
      <c r="G1" s="91"/>
      <c r="H1" s="91"/>
      <c r="I1" s="91"/>
      <c r="J1" s="91"/>
      <c r="K1" s="91"/>
    </row>
    <row r="2" spans="1:12" ht="16.5" x14ac:dyDescent="0.25">
      <c r="B2" s="90" t="s">
        <v>15</v>
      </c>
      <c r="C2" s="90"/>
      <c r="D2" s="90"/>
      <c r="E2" s="90"/>
      <c r="F2" s="90"/>
      <c r="G2" s="90"/>
      <c r="H2" s="90"/>
      <c r="I2" s="90"/>
      <c r="J2" s="90"/>
      <c r="K2" s="90"/>
    </row>
    <row r="3" spans="1:12" ht="18.75" x14ac:dyDescent="0.3">
      <c r="B3" s="92" t="s">
        <v>39</v>
      </c>
      <c r="C3" s="92"/>
      <c r="D3" s="92"/>
      <c r="E3" s="92"/>
      <c r="F3" s="92"/>
      <c r="G3" s="92"/>
      <c r="H3" s="92"/>
      <c r="I3" s="92"/>
      <c r="J3" s="92"/>
      <c r="K3" s="92"/>
    </row>
    <row r="4" spans="1:12" ht="15.75" x14ac:dyDescent="0.25">
      <c r="B4" s="33"/>
    </row>
    <row r="5" spans="1:12" ht="33" customHeight="1" x14ac:dyDescent="0.25">
      <c r="B5" s="93" t="s">
        <v>60</v>
      </c>
      <c r="C5" s="93"/>
      <c r="I5" s="94"/>
      <c r="J5" s="94"/>
      <c r="K5" s="94"/>
      <c r="L5" s="36"/>
    </row>
    <row r="6" spans="1:12" ht="17.25" x14ac:dyDescent="0.25">
      <c r="B6" s="93"/>
      <c r="C6" s="93"/>
      <c r="I6" s="94"/>
      <c r="J6" s="94"/>
      <c r="K6" s="94"/>
      <c r="L6" s="36"/>
    </row>
    <row r="7" spans="1:12" ht="16.5" x14ac:dyDescent="0.25">
      <c r="B7" s="90" t="s">
        <v>48</v>
      </c>
      <c r="C7" s="90"/>
      <c r="D7" s="90"/>
      <c r="E7" s="90"/>
      <c r="F7" s="90"/>
      <c r="G7" s="90"/>
      <c r="H7" s="90"/>
      <c r="I7" s="90"/>
      <c r="J7" s="90"/>
      <c r="K7" s="90"/>
      <c r="L7" s="90"/>
    </row>
    <row r="8" spans="1:12" s="2" customFormat="1" ht="15.75" x14ac:dyDescent="0.25">
      <c r="A8" s="63"/>
      <c r="B8" s="89" t="s">
        <v>96</v>
      </c>
      <c r="C8" s="89"/>
      <c r="D8" s="89"/>
      <c r="E8" s="89"/>
      <c r="F8" s="89"/>
      <c r="G8" s="89"/>
      <c r="H8" s="89"/>
      <c r="I8" s="89"/>
      <c r="J8" s="89"/>
      <c r="K8" s="89"/>
      <c r="L8" s="89"/>
    </row>
    <row r="9" spans="1:12" s="2" customFormat="1" ht="15.75" x14ac:dyDescent="0.25">
      <c r="A9" s="63" t="s">
        <v>10</v>
      </c>
      <c r="B9" s="81" t="s">
        <v>27</v>
      </c>
      <c r="C9" s="81"/>
      <c r="D9" s="81"/>
      <c r="E9" s="81"/>
      <c r="F9" s="81"/>
      <c r="G9" s="81"/>
      <c r="H9" s="81"/>
      <c r="I9" s="81"/>
      <c r="J9" s="81"/>
      <c r="K9" s="81"/>
      <c r="L9" s="38"/>
    </row>
    <row r="10" spans="1:12" s="2" customFormat="1" ht="16.5" thickBot="1" x14ac:dyDescent="0.3">
      <c r="A10" s="63"/>
      <c r="B10" s="61"/>
      <c r="C10" s="61"/>
      <c r="D10" s="61"/>
      <c r="E10" s="61"/>
      <c r="F10" s="61"/>
      <c r="G10" s="61"/>
      <c r="H10" s="61"/>
      <c r="I10" s="61"/>
      <c r="J10" s="61"/>
      <c r="K10" s="61"/>
      <c r="L10" s="38"/>
    </row>
    <row r="11" spans="1:12" s="2" customFormat="1" ht="94.5" x14ac:dyDescent="0.25">
      <c r="A11" s="3" t="s">
        <v>0</v>
      </c>
      <c r="B11" s="4" t="s">
        <v>14</v>
      </c>
      <c r="C11" s="4" t="s">
        <v>17</v>
      </c>
      <c r="D11" s="5" t="s">
        <v>28</v>
      </c>
      <c r="E11" s="6" t="s">
        <v>29</v>
      </c>
      <c r="F11" s="7" t="s">
        <v>30</v>
      </c>
      <c r="G11" s="5" t="s">
        <v>31</v>
      </c>
      <c r="H11" s="5" t="s">
        <v>16</v>
      </c>
      <c r="I11" s="5" t="s">
        <v>18</v>
      </c>
      <c r="J11" s="51" t="s">
        <v>32</v>
      </c>
      <c r="K11" s="51" t="s">
        <v>33</v>
      </c>
      <c r="L11" s="25" t="s">
        <v>5</v>
      </c>
    </row>
    <row r="12" spans="1:12" s="2" customFormat="1" ht="15.75" x14ac:dyDescent="0.25">
      <c r="A12" s="8">
        <v>1</v>
      </c>
      <c r="B12" s="9" t="s">
        <v>2</v>
      </c>
      <c r="C12" s="10"/>
      <c r="D12" s="11"/>
      <c r="E12" s="40"/>
      <c r="F12" s="12"/>
      <c r="G12" s="12"/>
      <c r="H12" s="12"/>
      <c r="I12" s="12"/>
      <c r="J12" s="52"/>
      <c r="K12" s="52"/>
      <c r="L12" s="13"/>
    </row>
    <row r="13" spans="1:12" s="2" customFormat="1" ht="31.5" x14ac:dyDescent="0.25">
      <c r="A13" s="14" t="s">
        <v>13</v>
      </c>
      <c r="B13" s="70" t="s">
        <v>97</v>
      </c>
      <c r="C13" s="10" t="s">
        <v>37</v>
      </c>
      <c r="D13" s="15">
        <v>1</v>
      </c>
      <c r="E13" s="40">
        <v>40000</v>
      </c>
      <c r="F13" s="12">
        <v>0</v>
      </c>
      <c r="G13" s="12">
        <v>0</v>
      </c>
      <c r="H13" s="12">
        <v>1</v>
      </c>
      <c r="I13" s="12">
        <v>100</v>
      </c>
      <c r="J13" s="52">
        <f>G13+F13+(D13*E13)</f>
        <v>40000</v>
      </c>
      <c r="K13" s="52">
        <f>J13*I13*H13</f>
        <v>4000000</v>
      </c>
      <c r="L13" s="13"/>
    </row>
    <row r="14" spans="1:12" s="2" customFormat="1" ht="15.75" x14ac:dyDescent="0.25">
      <c r="A14" s="8">
        <v>2</v>
      </c>
      <c r="B14" s="9" t="s">
        <v>7</v>
      </c>
      <c r="C14" s="10" t="s">
        <v>8</v>
      </c>
      <c r="D14" s="15">
        <v>0</v>
      </c>
      <c r="E14" s="40">
        <v>40000</v>
      </c>
      <c r="F14" s="12">
        <v>0</v>
      </c>
      <c r="G14" s="12">
        <v>0</v>
      </c>
      <c r="H14" s="12">
        <v>1</v>
      </c>
      <c r="I14" s="12">
        <v>100</v>
      </c>
      <c r="J14" s="52">
        <f t="shared" ref="J14:J19" si="0">G14+F14+(D14*E14)</f>
        <v>0</v>
      </c>
      <c r="K14" s="52">
        <f t="shared" ref="K14:K18" si="1">J14*I14*H14</f>
        <v>0</v>
      </c>
      <c r="L14" s="13"/>
    </row>
    <row r="15" spans="1:12" s="2" customFormat="1" ht="15.75" x14ac:dyDescent="0.25">
      <c r="A15" s="16"/>
      <c r="B15" s="10"/>
      <c r="C15" s="10" t="s">
        <v>19</v>
      </c>
      <c r="D15" s="15">
        <v>0</v>
      </c>
      <c r="E15" s="40">
        <v>40000</v>
      </c>
      <c r="F15" s="12">
        <v>0</v>
      </c>
      <c r="G15" s="12">
        <v>0</v>
      </c>
      <c r="H15" s="12">
        <v>1</v>
      </c>
      <c r="I15" s="12">
        <v>100</v>
      </c>
      <c r="J15" s="52">
        <f t="shared" si="0"/>
        <v>0</v>
      </c>
      <c r="K15" s="52">
        <f t="shared" si="1"/>
        <v>0</v>
      </c>
      <c r="L15" s="13"/>
    </row>
    <row r="16" spans="1:12" s="2" customFormat="1" ht="15.75" x14ac:dyDescent="0.25">
      <c r="A16" s="16"/>
      <c r="B16" s="10"/>
      <c r="C16" s="10" t="s">
        <v>20</v>
      </c>
      <c r="D16" s="15">
        <v>1</v>
      </c>
      <c r="E16" s="40">
        <v>40000</v>
      </c>
      <c r="F16" s="12">
        <v>0</v>
      </c>
      <c r="G16" s="12">
        <v>0</v>
      </c>
      <c r="H16" s="12">
        <v>1</v>
      </c>
      <c r="I16" s="12">
        <v>100</v>
      </c>
      <c r="J16" s="52">
        <f t="shared" si="0"/>
        <v>40000</v>
      </c>
      <c r="K16" s="52">
        <f t="shared" si="1"/>
        <v>4000000</v>
      </c>
      <c r="L16" s="13"/>
    </row>
    <row r="17" spans="1:12" s="2" customFormat="1" ht="15.75" x14ac:dyDescent="0.25">
      <c r="A17" s="8">
        <v>3</v>
      </c>
      <c r="B17" s="9" t="s">
        <v>21</v>
      </c>
      <c r="C17" s="10"/>
      <c r="D17" s="15"/>
      <c r="E17" s="40"/>
      <c r="F17" s="12"/>
      <c r="G17" s="12"/>
      <c r="H17" s="12">
        <v>1</v>
      </c>
      <c r="I17" s="12">
        <v>100</v>
      </c>
      <c r="J17" s="52">
        <f t="shared" si="0"/>
        <v>0</v>
      </c>
      <c r="K17" s="52">
        <f t="shared" si="1"/>
        <v>0</v>
      </c>
      <c r="L17" s="13"/>
    </row>
    <row r="18" spans="1:12" s="2" customFormat="1" ht="15.75" x14ac:dyDescent="0.25">
      <c r="A18" s="14" t="s">
        <v>25</v>
      </c>
      <c r="B18" s="10" t="s">
        <v>3</v>
      </c>
      <c r="C18" s="10"/>
      <c r="D18" s="15"/>
      <c r="E18" s="40"/>
      <c r="F18" s="12"/>
      <c r="G18" s="12"/>
      <c r="H18" s="12">
        <v>1</v>
      </c>
      <c r="I18" s="12">
        <v>100</v>
      </c>
      <c r="J18" s="52">
        <f t="shared" si="0"/>
        <v>0</v>
      </c>
      <c r="K18" s="52">
        <f t="shared" si="1"/>
        <v>0</v>
      </c>
      <c r="L18" s="13"/>
    </row>
    <row r="19" spans="1:12" s="2" customFormat="1" ht="15.75" x14ac:dyDescent="0.25">
      <c r="A19" s="14" t="s">
        <v>24</v>
      </c>
      <c r="B19" s="10" t="s">
        <v>4</v>
      </c>
      <c r="C19" s="10"/>
      <c r="D19" s="15"/>
      <c r="E19" s="40"/>
      <c r="F19" s="12"/>
      <c r="G19" s="12"/>
      <c r="H19" s="12">
        <v>1</v>
      </c>
      <c r="I19" s="12">
        <v>100</v>
      </c>
      <c r="J19" s="52">
        <f t="shared" si="0"/>
        <v>0</v>
      </c>
      <c r="K19" s="52">
        <f>J19*I19*H19</f>
        <v>0</v>
      </c>
      <c r="L19" s="13"/>
    </row>
    <row r="20" spans="1:12" s="2" customFormat="1" ht="15.75" x14ac:dyDescent="0.25">
      <c r="A20" s="14" t="s">
        <v>23</v>
      </c>
      <c r="B20" s="10" t="s">
        <v>22</v>
      </c>
      <c r="C20" s="10"/>
      <c r="D20" s="15"/>
      <c r="E20" s="40"/>
      <c r="F20" s="12"/>
      <c r="G20" s="12"/>
      <c r="H20" s="12">
        <v>1</v>
      </c>
      <c r="I20" s="12">
        <v>100</v>
      </c>
      <c r="J20" s="52">
        <f>G20+F20+(D20*E20)</f>
        <v>0</v>
      </c>
      <c r="K20" s="52">
        <f>J20*I20*H20</f>
        <v>0</v>
      </c>
      <c r="L20" s="13"/>
    </row>
    <row r="21" spans="1:12" s="2" customFormat="1" ht="31.5" x14ac:dyDescent="0.25">
      <c r="A21" s="16">
        <v>4</v>
      </c>
      <c r="B21" s="10" t="s">
        <v>35</v>
      </c>
      <c r="C21" s="10" t="s">
        <v>80</v>
      </c>
      <c r="D21" s="10">
        <v>0</v>
      </c>
      <c r="E21" s="40">
        <v>40000</v>
      </c>
      <c r="F21" s="10">
        <v>0</v>
      </c>
      <c r="G21" s="10">
        <v>0</v>
      </c>
      <c r="H21" s="10">
        <v>1</v>
      </c>
      <c r="I21" s="12">
        <v>100</v>
      </c>
      <c r="J21" s="52">
        <f>G21+F21+(D21*E21)</f>
        <v>0</v>
      </c>
      <c r="K21" s="52">
        <f>J21*I21*H21</f>
        <v>0</v>
      </c>
      <c r="L21" s="72"/>
    </row>
    <row r="22" spans="1:12" s="2" customFormat="1" ht="15.75" x14ac:dyDescent="0.25">
      <c r="A22" s="16">
        <v>5</v>
      </c>
      <c r="B22" s="10" t="s">
        <v>34</v>
      </c>
      <c r="C22" s="73" t="s">
        <v>38</v>
      </c>
      <c r="D22" s="74"/>
      <c r="E22" s="74"/>
      <c r="F22" s="74"/>
      <c r="G22" s="74"/>
      <c r="H22" s="74"/>
      <c r="I22" s="74"/>
      <c r="J22" s="74"/>
      <c r="K22" s="74"/>
      <c r="L22" s="75"/>
    </row>
    <row r="23" spans="1:12" s="2" customFormat="1" ht="15.75" x14ac:dyDescent="0.25">
      <c r="A23" s="16">
        <v>6</v>
      </c>
      <c r="B23" s="9" t="s">
        <v>9</v>
      </c>
      <c r="C23" s="10" t="s">
        <v>8</v>
      </c>
      <c r="D23" s="15">
        <v>0</v>
      </c>
      <c r="E23" s="40">
        <v>40000</v>
      </c>
      <c r="F23" s="12">
        <v>0</v>
      </c>
      <c r="G23" s="12">
        <v>0</v>
      </c>
      <c r="H23" s="12">
        <v>1</v>
      </c>
      <c r="I23" s="12">
        <v>100</v>
      </c>
      <c r="J23" s="52">
        <f>G23+F23+(D23*E23)</f>
        <v>0</v>
      </c>
      <c r="K23" s="52">
        <f>J23*I23*H23</f>
        <v>0</v>
      </c>
      <c r="L23" s="13"/>
    </row>
    <row r="24" spans="1:12" s="2" customFormat="1" ht="15.75" x14ac:dyDescent="0.25">
      <c r="A24" s="17"/>
      <c r="B24" s="10"/>
      <c r="C24" s="10" t="s">
        <v>19</v>
      </c>
      <c r="D24" s="15">
        <v>0</v>
      </c>
      <c r="E24" s="40">
        <v>40000</v>
      </c>
      <c r="F24" s="12">
        <v>0</v>
      </c>
      <c r="G24" s="12">
        <v>0</v>
      </c>
      <c r="H24" s="12">
        <v>1</v>
      </c>
      <c r="I24" s="12">
        <v>100</v>
      </c>
      <c r="J24" s="52">
        <f>G24+F24+(D24*E24)</f>
        <v>0</v>
      </c>
      <c r="K24" s="52">
        <f>J24*I24*H24</f>
        <v>0</v>
      </c>
      <c r="L24" s="13"/>
    </row>
    <row r="25" spans="1:12" s="2" customFormat="1" ht="15.75" x14ac:dyDescent="0.25">
      <c r="A25" s="17"/>
      <c r="B25" s="10"/>
      <c r="C25" s="10" t="s">
        <v>20</v>
      </c>
      <c r="D25" s="15">
        <v>1</v>
      </c>
      <c r="E25" s="40">
        <v>40000</v>
      </c>
      <c r="F25" s="12">
        <v>0</v>
      </c>
      <c r="G25" s="12">
        <v>0</v>
      </c>
      <c r="H25" s="12">
        <v>1</v>
      </c>
      <c r="I25" s="12">
        <v>100</v>
      </c>
      <c r="J25" s="52">
        <f>G25+F25+(D25*E25)</f>
        <v>40000</v>
      </c>
      <c r="K25" s="52">
        <f>J25*I25*H25</f>
        <v>4000000</v>
      </c>
      <c r="L25" s="13"/>
    </row>
    <row r="26" spans="1:12" s="2" customFormat="1" ht="15.75" x14ac:dyDescent="0.25">
      <c r="A26" s="18"/>
      <c r="B26" s="10"/>
      <c r="C26" s="10" t="s">
        <v>6</v>
      </c>
      <c r="D26" s="15"/>
      <c r="E26" s="40"/>
      <c r="F26" s="12"/>
      <c r="G26" s="12"/>
      <c r="H26" s="12">
        <v>1</v>
      </c>
      <c r="I26" s="12">
        <v>100</v>
      </c>
      <c r="J26" s="52">
        <f>G26+F26+(D26*E26)</f>
        <v>0</v>
      </c>
      <c r="K26" s="52">
        <f>J26*I26*H26</f>
        <v>0</v>
      </c>
      <c r="L26" s="13"/>
    </row>
    <row r="27" spans="1:12" s="2" customFormat="1" ht="16.5" thickBot="1" x14ac:dyDescent="0.3">
      <c r="A27" s="19"/>
      <c r="B27" s="79" t="s">
        <v>1</v>
      </c>
      <c r="C27" s="80"/>
      <c r="D27" s="20"/>
      <c r="E27" s="21"/>
      <c r="F27" s="21">
        <f>SUM(F12:F21)</f>
        <v>0</v>
      </c>
      <c r="G27" s="21">
        <f>SUM(G12:G21)</f>
        <v>0</v>
      </c>
      <c r="H27" s="22"/>
      <c r="I27" s="12">
        <v>100</v>
      </c>
      <c r="J27" s="53">
        <f>SUM(J12:J26)</f>
        <v>120000</v>
      </c>
      <c r="K27" s="53">
        <f>SUM(K12:K26)</f>
        <v>12000000</v>
      </c>
      <c r="L27" s="23"/>
    </row>
    <row r="28" spans="1:12" s="2" customFormat="1" ht="15.75" hidden="1" x14ac:dyDescent="0.25">
      <c r="A28" s="26"/>
      <c r="B28" s="27"/>
      <c r="C28" s="27"/>
      <c r="D28" s="28"/>
      <c r="E28" s="29"/>
      <c r="F28" s="29"/>
      <c r="G28" s="29"/>
      <c r="H28" s="30"/>
      <c r="I28" s="29"/>
      <c r="J28" s="29"/>
      <c r="K28" s="29"/>
      <c r="L28" s="29"/>
    </row>
    <row r="29" spans="1:12" s="2" customFormat="1" ht="15.75" hidden="1" x14ac:dyDescent="0.25">
      <c r="A29" s="63" t="s">
        <v>11</v>
      </c>
      <c r="B29" s="81" t="s">
        <v>36</v>
      </c>
      <c r="C29" s="81"/>
      <c r="D29" s="81"/>
      <c r="E29" s="81"/>
      <c r="F29" s="81"/>
      <c r="G29" s="81"/>
      <c r="H29" s="81"/>
      <c r="I29" s="81"/>
      <c r="J29" s="81"/>
      <c r="K29" s="81"/>
      <c r="L29" s="81"/>
    </row>
    <row r="30" spans="1:12" s="2" customFormat="1" ht="15.75" hidden="1" x14ac:dyDescent="0.25">
      <c r="A30" s="42"/>
      <c r="B30" s="41"/>
      <c r="C30" s="41"/>
      <c r="D30" s="43"/>
      <c r="E30" s="44"/>
      <c r="F30" s="41"/>
      <c r="G30" s="41"/>
      <c r="H30" s="41"/>
      <c r="I30" s="41"/>
      <c r="J30" s="41"/>
      <c r="K30" s="41"/>
      <c r="L30" s="41"/>
    </row>
    <row r="31" spans="1:12" s="2" customFormat="1" ht="94.5" hidden="1" x14ac:dyDescent="0.25">
      <c r="A31" s="3" t="s">
        <v>0</v>
      </c>
      <c r="B31" s="4" t="s">
        <v>14</v>
      </c>
      <c r="C31" s="4" t="s">
        <v>17</v>
      </c>
      <c r="D31" s="5" t="s">
        <v>28</v>
      </c>
      <c r="E31" s="6" t="s">
        <v>29</v>
      </c>
      <c r="F31" s="7" t="s">
        <v>30</v>
      </c>
      <c r="G31" s="5" t="s">
        <v>31</v>
      </c>
      <c r="H31" s="5" t="s">
        <v>18</v>
      </c>
      <c r="I31" s="5" t="s">
        <v>16</v>
      </c>
      <c r="J31" s="5" t="s">
        <v>32</v>
      </c>
      <c r="K31" s="5" t="s">
        <v>33</v>
      </c>
      <c r="L31" s="25" t="s">
        <v>5</v>
      </c>
    </row>
    <row r="32" spans="1:12" s="2" customFormat="1" ht="15.75" hidden="1" x14ac:dyDescent="0.25">
      <c r="A32" s="8">
        <v>1</v>
      </c>
      <c r="B32" s="9" t="s">
        <v>2</v>
      </c>
      <c r="C32" s="10"/>
      <c r="D32" s="11"/>
      <c r="E32" s="40"/>
      <c r="F32" s="12"/>
      <c r="G32" s="12"/>
      <c r="H32" s="12"/>
      <c r="I32" s="12"/>
      <c r="J32" s="12"/>
      <c r="K32" s="12"/>
      <c r="L32" s="13"/>
    </row>
    <row r="33" spans="1:12" s="2" customFormat="1" ht="15.75" hidden="1" x14ac:dyDescent="0.25">
      <c r="A33" s="14" t="s">
        <v>13</v>
      </c>
      <c r="B33" s="10"/>
      <c r="C33" s="10"/>
      <c r="D33" s="15"/>
      <c r="E33" s="40"/>
      <c r="F33" s="12">
        <v>0</v>
      </c>
      <c r="G33" s="12">
        <v>0</v>
      </c>
      <c r="H33" s="12">
        <v>1</v>
      </c>
      <c r="I33" s="12">
        <v>20</v>
      </c>
      <c r="J33" s="52">
        <f>G33+F33+(D33*E33)</f>
        <v>0</v>
      </c>
      <c r="K33" s="52">
        <f>J33*I33*H33</f>
        <v>0</v>
      </c>
      <c r="L33" s="13"/>
    </row>
    <row r="34" spans="1:12" s="2" customFormat="1" ht="15.75" hidden="1" x14ac:dyDescent="0.25">
      <c r="A34" s="57">
        <v>1.2</v>
      </c>
      <c r="B34" s="10"/>
      <c r="C34" s="10"/>
      <c r="D34" s="15"/>
      <c r="E34" s="40"/>
      <c r="F34" s="12">
        <v>0</v>
      </c>
      <c r="G34" s="12">
        <v>0</v>
      </c>
      <c r="H34" s="12">
        <v>1</v>
      </c>
      <c r="I34" s="12">
        <v>20</v>
      </c>
      <c r="J34" s="52">
        <f t="shared" ref="J34:J43" si="2">G34+F34+(D34*E34)</f>
        <v>0</v>
      </c>
      <c r="K34" s="52">
        <f t="shared" ref="K34:K43" si="3">J34*I34*H34</f>
        <v>0</v>
      </c>
      <c r="L34" s="13"/>
    </row>
    <row r="35" spans="1:12" s="2" customFormat="1" ht="15.75" hidden="1" x14ac:dyDescent="0.25">
      <c r="A35" s="62" t="s">
        <v>46</v>
      </c>
      <c r="B35" s="10"/>
      <c r="C35" s="10"/>
      <c r="D35" s="15"/>
      <c r="E35" s="40"/>
      <c r="F35" s="12">
        <v>0</v>
      </c>
      <c r="G35" s="12"/>
      <c r="H35" s="12">
        <v>1</v>
      </c>
      <c r="I35" s="12">
        <v>30</v>
      </c>
      <c r="J35" s="52">
        <f>G35+F35+(D35*E35)</f>
        <v>0</v>
      </c>
      <c r="K35" s="52">
        <f>J35*I35*H35</f>
        <v>0</v>
      </c>
      <c r="L35" s="13"/>
    </row>
    <row r="36" spans="1:12" s="2" customFormat="1" ht="15.75" hidden="1" x14ac:dyDescent="0.25">
      <c r="A36" s="14" t="s">
        <v>41</v>
      </c>
      <c r="B36" s="10"/>
      <c r="C36" s="10"/>
      <c r="D36" s="15"/>
      <c r="E36" s="40"/>
      <c r="F36" s="12">
        <v>0</v>
      </c>
      <c r="G36" s="12"/>
      <c r="H36" s="12">
        <v>1</v>
      </c>
      <c r="I36" s="12">
        <v>30</v>
      </c>
      <c r="J36" s="52">
        <f>G36+F36+(D36*E36)</f>
        <v>0</v>
      </c>
      <c r="K36" s="52">
        <f>J36*I36*H36</f>
        <v>0</v>
      </c>
      <c r="L36" s="13"/>
    </row>
    <row r="37" spans="1:12" s="2" customFormat="1" ht="15.75" hidden="1" x14ac:dyDescent="0.25">
      <c r="A37" s="8">
        <v>2</v>
      </c>
      <c r="B37" s="9" t="s">
        <v>7</v>
      </c>
      <c r="C37" s="10" t="s">
        <v>8</v>
      </c>
      <c r="D37" s="15"/>
      <c r="E37" s="40"/>
      <c r="F37" s="12"/>
      <c r="G37" s="12"/>
      <c r="H37" s="12">
        <v>1</v>
      </c>
      <c r="I37" s="12">
        <v>20</v>
      </c>
      <c r="J37" s="52">
        <f t="shared" si="2"/>
        <v>0</v>
      </c>
      <c r="K37" s="52">
        <f t="shared" si="3"/>
        <v>0</v>
      </c>
      <c r="L37" s="13"/>
    </row>
    <row r="38" spans="1:12" s="2" customFormat="1" ht="15.75" hidden="1" x14ac:dyDescent="0.25">
      <c r="A38" s="16"/>
      <c r="B38" s="10"/>
      <c r="C38" s="10" t="s">
        <v>19</v>
      </c>
      <c r="D38" s="15"/>
      <c r="E38" s="40"/>
      <c r="F38" s="12"/>
      <c r="G38" s="12"/>
      <c r="H38" s="12">
        <v>1</v>
      </c>
      <c r="I38" s="12">
        <v>20</v>
      </c>
      <c r="J38" s="52">
        <f>G38+F38+(D38*E38)</f>
        <v>0</v>
      </c>
      <c r="K38" s="52">
        <f t="shared" si="3"/>
        <v>0</v>
      </c>
      <c r="L38" s="13"/>
    </row>
    <row r="39" spans="1:12" s="2" customFormat="1" ht="15.75" hidden="1" x14ac:dyDescent="0.25">
      <c r="A39" s="16"/>
      <c r="B39" s="10"/>
      <c r="C39" s="10" t="s">
        <v>20</v>
      </c>
      <c r="D39" s="15"/>
      <c r="E39" s="40"/>
      <c r="F39" s="12"/>
      <c r="G39" s="12"/>
      <c r="H39" s="12"/>
      <c r="I39" s="12"/>
      <c r="J39" s="52">
        <f t="shared" si="2"/>
        <v>0</v>
      </c>
      <c r="K39" s="52">
        <f t="shared" si="3"/>
        <v>0</v>
      </c>
      <c r="L39" s="13"/>
    </row>
    <row r="40" spans="1:12" s="2" customFormat="1" ht="15.75" hidden="1" x14ac:dyDescent="0.25">
      <c r="A40" s="8">
        <v>3</v>
      </c>
      <c r="B40" s="9" t="s">
        <v>21</v>
      </c>
      <c r="C40" s="10"/>
      <c r="D40" s="15"/>
      <c r="E40" s="40"/>
      <c r="F40" s="12"/>
      <c r="G40" s="12"/>
      <c r="H40" s="12"/>
      <c r="I40" s="12"/>
      <c r="J40" s="52"/>
      <c r="K40" s="52"/>
      <c r="L40" s="13"/>
    </row>
    <row r="41" spans="1:12" s="2" customFormat="1" ht="15.75" hidden="1" x14ac:dyDescent="0.25">
      <c r="A41" s="14" t="s">
        <v>25</v>
      </c>
      <c r="B41" s="10" t="s">
        <v>3</v>
      </c>
      <c r="C41" s="10"/>
      <c r="D41" s="15"/>
      <c r="E41" s="40"/>
      <c r="F41" s="12"/>
      <c r="G41" s="12"/>
      <c r="H41" s="12"/>
      <c r="I41" s="12"/>
      <c r="J41" s="52"/>
      <c r="K41" s="52">
        <f>J41*I41*H41</f>
        <v>0</v>
      </c>
      <c r="L41" s="13"/>
    </row>
    <row r="42" spans="1:12" s="2" customFormat="1" ht="15.75" hidden="1" x14ac:dyDescent="0.25">
      <c r="A42" s="14" t="s">
        <v>24</v>
      </c>
      <c r="B42" s="10" t="s">
        <v>4</v>
      </c>
      <c r="C42" s="10"/>
      <c r="D42" s="15"/>
      <c r="E42" s="40"/>
      <c r="F42" s="12"/>
      <c r="G42" s="12"/>
      <c r="H42" s="12">
        <v>1</v>
      </c>
      <c r="I42" s="12">
        <v>0</v>
      </c>
      <c r="J42" s="52">
        <f t="shared" si="2"/>
        <v>0</v>
      </c>
      <c r="K42" s="52">
        <f t="shared" si="3"/>
        <v>0</v>
      </c>
      <c r="L42" s="13"/>
    </row>
    <row r="43" spans="1:12" s="2" customFormat="1" ht="15.75" hidden="1" x14ac:dyDescent="0.25">
      <c r="A43" s="14" t="s">
        <v>23</v>
      </c>
      <c r="B43" s="10" t="s">
        <v>22</v>
      </c>
      <c r="C43" s="10"/>
      <c r="D43" s="15"/>
      <c r="E43" s="40"/>
      <c r="F43" s="12"/>
      <c r="G43" s="12"/>
      <c r="H43" s="12">
        <v>1</v>
      </c>
      <c r="I43" s="12">
        <v>0</v>
      </c>
      <c r="J43" s="52">
        <f t="shared" si="2"/>
        <v>0</v>
      </c>
      <c r="K43" s="52">
        <f t="shared" si="3"/>
        <v>0</v>
      </c>
      <c r="L43" s="13"/>
    </row>
    <row r="44" spans="1:12" s="2" customFormat="1" ht="31.5" hidden="1" x14ac:dyDescent="0.25">
      <c r="A44" s="8">
        <v>4</v>
      </c>
      <c r="B44" s="10" t="s">
        <v>35</v>
      </c>
      <c r="C44" s="82" t="s">
        <v>38</v>
      </c>
      <c r="D44" s="83"/>
      <c r="E44" s="83"/>
      <c r="F44" s="83"/>
      <c r="G44" s="83"/>
      <c r="H44" s="83"/>
      <c r="I44" s="83"/>
      <c r="J44" s="83"/>
      <c r="K44" s="88"/>
      <c r="L44" s="13"/>
    </row>
    <row r="45" spans="1:12" s="2" customFormat="1" ht="15.75" hidden="1" x14ac:dyDescent="0.25">
      <c r="A45" s="8">
        <v>5</v>
      </c>
      <c r="B45" s="10" t="s">
        <v>34</v>
      </c>
      <c r="C45" s="76" t="s">
        <v>38</v>
      </c>
      <c r="D45" s="77"/>
      <c r="E45" s="77"/>
      <c r="F45" s="77"/>
      <c r="G45" s="77"/>
      <c r="H45" s="77"/>
      <c r="I45" s="77"/>
      <c r="J45" s="77"/>
      <c r="K45" s="78"/>
      <c r="L45" s="13"/>
    </row>
    <row r="46" spans="1:12" s="2" customFormat="1" ht="15.75" hidden="1" x14ac:dyDescent="0.25">
      <c r="A46" s="8">
        <v>6</v>
      </c>
      <c r="B46" s="9" t="s">
        <v>9</v>
      </c>
      <c r="C46" s="10" t="s">
        <v>8</v>
      </c>
      <c r="D46" s="15">
        <v>0</v>
      </c>
      <c r="E46" s="40"/>
      <c r="F46" s="12"/>
      <c r="G46" s="12"/>
      <c r="H46" s="12">
        <v>1</v>
      </c>
      <c r="I46" s="12">
        <v>20</v>
      </c>
      <c r="J46" s="52">
        <f>G46+F46+(D46*E46)</f>
        <v>0</v>
      </c>
      <c r="K46" s="52">
        <f>J46*I46*H46</f>
        <v>0</v>
      </c>
      <c r="L46" s="13"/>
    </row>
    <row r="47" spans="1:12" s="2" customFormat="1" ht="15.75" hidden="1" x14ac:dyDescent="0.25">
      <c r="A47" s="17"/>
      <c r="B47" s="10"/>
      <c r="C47" s="10" t="s">
        <v>19</v>
      </c>
      <c r="D47" s="15">
        <v>0</v>
      </c>
      <c r="E47" s="40"/>
      <c r="F47" s="12"/>
      <c r="G47" s="12">
        <v>0</v>
      </c>
      <c r="H47" s="12">
        <v>1</v>
      </c>
      <c r="I47" s="12">
        <v>20</v>
      </c>
      <c r="J47" s="52">
        <f>G47+F47+(D47*E47)</f>
        <v>0</v>
      </c>
      <c r="K47" s="52">
        <f>J47*I47*H47</f>
        <v>0</v>
      </c>
      <c r="L47" s="13"/>
    </row>
    <row r="48" spans="1:12" s="2" customFormat="1" ht="15.75" hidden="1" x14ac:dyDescent="0.25">
      <c r="A48" s="17"/>
      <c r="B48" s="10"/>
      <c r="C48" s="10" t="s">
        <v>20</v>
      </c>
      <c r="D48" s="15">
        <v>0</v>
      </c>
      <c r="E48" s="40"/>
      <c r="F48" s="12"/>
      <c r="G48" s="12"/>
      <c r="H48" s="12">
        <v>1</v>
      </c>
      <c r="I48" s="12">
        <v>0</v>
      </c>
      <c r="J48" s="52">
        <f>G48+F48+(D48*E48)</f>
        <v>0</v>
      </c>
      <c r="K48" s="52">
        <f>J48*I48*H48</f>
        <v>0</v>
      </c>
      <c r="L48" s="13"/>
    </row>
    <row r="49" spans="1:14" s="2" customFormat="1" ht="15.75" hidden="1" x14ac:dyDescent="0.25">
      <c r="A49" s="18"/>
      <c r="B49" s="10"/>
      <c r="C49" s="10" t="s">
        <v>6</v>
      </c>
      <c r="D49" s="15">
        <v>0</v>
      </c>
      <c r="E49" s="40"/>
      <c r="F49" s="12"/>
      <c r="G49" s="12"/>
      <c r="H49" s="12">
        <v>1</v>
      </c>
      <c r="I49" s="12">
        <v>0</v>
      </c>
      <c r="J49" s="52">
        <f>G49+F49+(D49*E49)</f>
        <v>0</v>
      </c>
      <c r="K49" s="52">
        <f>J49*I49*H49</f>
        <v>0</v>
      </c>
      <c r="L49" s="13"/>
    </row>
    <row r="50" spans="1:14" s="2" customFormat="1" ht="16.5" hidden="1" thickBot="1" x14ac:dyDescent="0.3">
      <c r="A50" s="19"/>
      <c r="B50" s="79" t="s">
        <v>1</v>
      </c>
      <c r="C50" s="80"/>
      <c r="D50" s="20"/>
      <c r="E50" s="21"/>
      <c r="F50" s="21">
        <f>SUM(F32:F44)</f>
        <v>0</v>
      </c>
      <c r="G50" s="21">
        <f>SUM(G32:G44)</f>
        <v>0</v>
      </c>
      <c r="H50" s="22"/>
      <c r="I50" s="21"/>
      <c r="J50" s="53">
        <f>SUM(J32:J49)</f>
        <v>0</v>
      </c>
      <c r="K50" s="53">
        <f>SUM(K32:K49)</f>
        <v>0</v>
      </c>
      <c r="L50" s="23"/>
    </row>
    <row r="51" spans="1:14" s="2" customFormat="1" ht="15.75" hidden="1" x14ac:dyDescent="0.25">
      <c r="A51" s="64"/>
      <c r="B51" s="65"/>
      <c r="C51" s="65"/>
      <c r="D51" s="66"/>
      <c r="E51" s="67"/>
      <c r="F51" s="67"/>
      <c r="G51" s="67"/>
      <c r="H51" s="68"/>
      <c r="I51" s="67"/>
      <c r="J51" s="69"/>
      <c r="K51" s="69"/>
      <c r="L51" s="67"/>
    </row>
    <row r="52" spans="1:14" s="2" customFormat="1" ht="15.75" hidden="1" x14ac:dyDescent="0.25">
      <c r="A52" s="64"/>
      <c r="B52" s="65"/>
      <c r="C52" s="65"/>
      <c r="D52" s="66"/>
      <c r="E52" s="67"/>
      <c r="F52" s="67"/>
      <c r="G52" s="67"/>
      <c r="H52" s="68"/>
      <c r="I52" s="67"/>
      <c r="J52" s="69"/>
      <c r="K52" s="69"/>
      <c r="L52" s="67"/>
    </row>
    <row r="53" spans="1:14" s="2" customFormat="1" ht="15.75" hidden="1" x14ac:dyDescent="0.25">
      <c r="A53" s="64"/>
      <c r="B53" s="65"/>
      <c r="C53" s="65"/>
      <c r="D53" s="66"/>
      <c r="E53" s="67"/>
      <c r="F53" s="67"/>
      <c r="G53" s="67"/>
      <c r="H53" s="68"/>
      <c r="I53" s="67"/>
      <c r="J53" s="69"/>
      <c r="K53" s="69"/>
      <c r="L53" s="67"/>
    </row>
    <row r="54" spans="1:14" s="2" customFormat="1" ht="15.75" hidden="1" x14ac:dyDescent="0.25">
      <c r="A54" s="64"/>
      <c r="B54" s="65"/>
      <c r="C54" s="65"/>
      <c r="D54" s="66"/>
      <c r="E54" s="67"/>
      <c r="F54" s="67"/>
      <c r="G54" s="67"/>
      <c r="H54" s="68"/>
      <c r="I54" s="67"/>
      <c r="J54" s="69"/>
      <c r="K54" s="69"/>
      <c r="L54" s="67"/>
    </row>
    <row r="55" spans="1:14" s="2" customFormat="1" ht="15.75" hidden="1" x14ac:dyDescent="0.25">
      <c r="A55" s="64"/>
      <c r="B55" s="65"/>
      <c r="C55" s="65"/>
      <c r="D55" s="66"/>
      <c r="E55" s="67"/>
      <c r="F55" s="67"/>
      <c r="G55" s="67"/>
      <c r="H55" s="68"/>
      <c r="I55" s="67"/>
      <c r="J55" s="69"/>
      <c r="K55" s="69"/>
      <c r="L55" s="67"/>
    </row>
    <row r="56" spans="1:14" s="2" customFormat="1" ht="15.75" hidden="1" x14ac:dyDescent="0.25">
      <c r="A56" s="64"/>
      <c r="B56" s="65"/>
      <c r="C56" s="65"/>
      <c r="D56" s="66"/>
      <c r="E56" s="67"/>
      <c r="F56" s="67"/>
      <c r="G56" s="67"/>
      <c r="H56" s="68"/>
      <c r="I56" s="67"/>
      <c r="J56" s="69"/>
      <c r="K56" s="69"/>
      <c r="L56" s="67"/>
    </row>
    <row r="57" spans="1:14" s="2" customFormat="1" ht="15.75" hidden="1" x14ac:dyDescent="0.25">
      <c r="A57" s="64"/>
      <c r="B57" s="65"/>
      <c r="C57" s="65"/>
      <c r="D57" s="66"/>
      <c r="E57" s="67"/>
      <c r="F57" s="67"/>
      <c r="G57" s="67"/>
      <c r="H57" s="68"/>
      <c r="I57" s="67"/>
      <c r="J57" s="69"/>
      <c r="K57" s="69"/>
      <c r="L57" s="67"/>
    </row>
    <row r="58" spans="1:14" s="2" customFormat="1" ht="15.75" hidden="1" x14ac:dyDescent="0.25">
      <c r="A58" s="64"/>
      <c r="B58" s="65"/>
      <c r="C58" s="65"/>
      <c r="D58" s="66"/>
      <c r="E58" s="67"/>
      <c r="F58" s="67"/>
      <c r="G58" s="67"/>
      <c r="H58" s="68"/>
      <c r="I58" s="67"/>
      <c r="J58" s="69"/>
      <c r="K58" s="69"/>
      <c r="L58" s="67"/>
    </row>
    <row r="59" spans="1:14" s="2" customFormat="1" ht="15.75" hidden="1" x14ac:dyDescent="0.25">
      <c r="A59" s="64"/>
      <c r="B59" s="65"/>
      <c r="C59" s="65"/>
      <c r="D59" s="66"/>
      <c r="E59" s="67"/>
      <c r="F59" s="67"/>
      <c r="G59" s="67"/>
      <c r="H59" s="68"/>
      <c r="I59" s="67"/>
      <c r="J59" s="69"/>
      <c r="K59" s="69"/>
      <c r="L59" s="67"/>
    </row>
    <row r="60" spans="1:14" s="2" customFormat="1" ht="15.75" hidden="1" x14ac:dyDescent="0.25">
      <c r="A60" s="64"/>
      <c r="B60" s="65"/>
      <c r="C60" s="65"/>
      <c r="D60" s="66"/>
      <c r="E60" s="67"/>
      <c r="F60" s="67"/>
      <c r="G60" s="67"/>
      <c r="H60" s="68"/>
      <c r="I60" s="67"/>
      <c r="J60" s="69"/>
      <c r="K60" s="69"/>
      <c r="L60" s="67"/>
    </row>
    <row r="61" spans="1:14" s="2" customFormat="1" ht="9.9499999999999993" hidden="1" customHeight="1" x14ac:dyDescent="0.25">
      <c r="A61" s="26"/>
      <c r="B61" s="58" t="s">
        <v>42</v>
      </c>
      <c r="C61" s="58">
        <f>K27</f>
        <v>12000000</v>
      </c>
      <c r="D61" s="28"/>
      <c r="E61" s="29"/>
      <c r="F61" s="29"/>
      <c r="G61" s="29"/>
      <c r="H61" s="30"/>
      <c r="I61" s="29"/>
      <c r="J61" s="29"/>
      <c r="K61" s="29"/>
      <c r="L61" s="29"/>
    </row>
    <row r="62" spans="1:14" s="2" customFormat="1" ht="9.9499999999999993" hidden="1" customHeight="1" x14ac:dyDescent="0.25">
      <c r="A62" s="26"/>
      <c r="B62" s="58" t="s">
        <v>43</v>
      </c>
      <c r="C62" s="58">
        <f>K50</f>
        <v>0</v>
      </c>
      <c r="D62" s="28"/>
      <c r="E62" s="29"/>
      <c r="F62" s="29"/>
      <c r="G62" s="29"/>
      <c r="H62" s="30"/>
      <c r="I62" s="29"/>
      <c r="J62" s="29"/>
      <c r="K62" s="29"/>
      <c r="L62" s="29"/>
      <c r="N62" s="59"/>
    </row>
    <row r="63" spans="1:14" s="2" customFormat="1" ht="9.9499999999999993" hidden="1" customHeight="1" x14ac:dyDescent="0.25">
      <c r="A63" s="26"/>
      <c r="B63" s="58" t="s">
        <v>45</v>
      </c>
      <c r="C63" s="58">
        <f>C61-C62</f>
        <v>12000000</v>
      </c>
      <c r="D63" s="28"/>
      <c r="E63" s="29"/>
      <c r="F63" s="29"/>
      <c r="G63" s="29"/>
      <c r="H63" s="30"/>
      <c r="I63" s="29"/>
      <c r="J63" s="29"/>
      <c r="K63" s="29"/>
      <c r="L63" s="29"/>
    </row>
    <row r="64" spans="1:14" s="2" customFormat="1" ht="9.9499999999999993" hidden="1" customHeight="1" x14ac:dyDescent="0.25">
      <c r="A64" s="26"/>
      <c r="B64" s="58" t="s">
        <v>44</v>
      </c>
      <c r="C64" s="58">
        <f>C61</f>
        <v>12000000</v>
      </c>
      <c r="D64" s="28"/>
      <c r="E64" s="29"/>
      <c r="F64" s="29"/>
      <c r="G64" s="29"/>
      <c r="H64" s="30"/>
      <c r="I64" s="29"/>
      <c r="J64" s="29"/>
      <c r="K64" s="29"/>
      <c r="L64" s="29"/>
    </row>
    <row r="65" spans="1:12" s="2" customFormat="1" ht="15.75" hidden="1" x14ac:dyDescent="0.25">
      <c r="A65" s="63" t="s">
        <v>12</v>
      </c>
      <c r="B65" s="81" t="s">
        <v>26</v>
      </c>
      <c r="C65" s="81"/>
      <c r="D65" s="81"/>
      <c r="E65" s="81"/>
      <c r="F65" s="81"/>
      <c r="G65" s="81"/>
      <c r="H65" s="81"/>
      <c r="I65" s="81"/>
      <c r="J65" s="81"/>
      <c r="K65" s="81"/>
      <c r="L65" s="81"/>
    </row>
    <row r="66" spans="1:12" s="24" customFormat="1" ht="15.75" hidden="1" x14ac:dyDescent="0.25">
      <c r="A66" s="45"/>
      <c r="B66" s="45"/>
      <c r="C66" s="45"/>
      <c r="D66" s="45"/>
      <c r="E66" s="45"/>
      <c r="F66" s="45"/>
      <c r="G66" s="45"/>
      <c r="H66" s="45"/>
      <c r="I66" s="45"/>
      <c r="J66" s="45"/>
      <c r="K66" s="45"/>
      <c r="L66" s="45"/>
    </row>
    <row r="67" spans="1:12" s="24" customFormat="1" ht="15.75" hidden="1" x14ac:dyDescent="0.25">
      <c r="A67" s="45"/>
      <c r="B67" s="45"/>
      <c r="C67" s="45"/>
      <c r="D67" s="45"/>
      <c r="E67" s="45"/>
      <c r="F67" s="45"/>
      <c r="G67" s="45"/>
      <c r="H67" s="45"/>
      <c r="I67" s="45"/>
      <c r="J67" s="45"/>
      <c r="K67" s="45"/>
      <c r="L67" s="45"/>
    </row>
    <row r="68" spans="1:12" s="24" customFormat="1" ht="15.75" hidden="1" x14ac:dyDescent="0.25">
      <c r="A68" s="45"/>
      <c r="B68" s="45"/>
      <c r="C68" s="45"/>
      <c r="D68" s="45"/>
      <c r="E68" s="45"/>
      <c r="F68" s="45"/>
      <c r="G68" s="45"/>
      <c r="H68" s="45"/>
      <c r="I68" s="45"/>
      <c r="J68" s="45"/>
      <c r="K68" s="45"/>
      <c r="L68" s="45"/>
    </row>
    <row r="69" spans="1:12" s="24" customFormat="1" ht="15.75" hidden="1" x14ac:dyDescent="0.25">
      <c r="A69" s="45"/>
      <c r="B69" s="45"/>
      <c r="C69" s="45"/>
      <c r="D69" s="45"/>
      <c r="E69" s="45"/>
      <c r="F69" s="45"/>
      <c r="G69" s="45"/>
      <c r="H69" s="45"/>
      <c r="I69" s="45"/>
      <c r="J69" s="45"/>
      <c r="K69" s="45"/>
      <c r="L69" s="45"/>
    </row>
    <row r="70" spans="1:12" s="24" customFormat="1" ht="15.75" hidden="1" x14ac:dyDescent="0.25">
      <c r="A70" s="45"/>
      <c r="B70" s="45"/>
      <c r="C70" s="45"/>
      <c r="D70" s="45"/>
      <c r="E70" s="45"/>
      <c r="F70" s="45"/>
      <c r="G70" s="45"/>
      <c r="H70" s="45"/>
      <c r="I70" s="45"/>
      <c r="J70" s="45"/>
      <c r="K70" s="45"/>
      <c r="L70" s="45"/>
    </row>
    <row r="71" spans="1:12" s="24" customFormat="1" ht="15.75" hidden="1" x14ac:dyDescent="0.25">
      <c r="A71" s="45"/>
      <c r="B71" s="45"/>
      <c r="C71" s="45"/>
      <c r="D71" s="45"/>
      <c r="E71" s="45"/>
      <c r="F71" s="45"/>
      <c r="G71" s="45"/>
      <c r="H71" s="45"/>
      <c r="I71" s="45"/>
      <c r="J71" s="45"/>
      <c r="K71" s="45"/>
      <c r="L71" s="45"/>
    </row>
    <row r="72" spans="1:12" s="24" customFormat="1" ht="15.75" hidden="1" x14ac:dyDescent="0.25">
      <c r="A72" s="45"/>
      <c r="B72" s="45"/>
      <c r="C72" s="45"/>
      <c r="D72" s="45"/>
      <c r="E72" s="45"/>
      <c r="F72" s="45"/>
      <c r="G72" s="45"/>
      <c r="H72" s="45"/>
      <c r="I72" s="45"/>
      <c r="J72" s="45"/>
      <c r="K72" s="45"/>
      <c r="L72" s="45"/>
    </row>
    <row r="73" spans="1:12" s="24" customFormat="1" ht="15.75" hidden="1" x14ac:dyDescent="0.25">
      <c r="A73" s="45"/>
      <c r="B73" s="45"/>
      <c r="C73" s="45"/>
      <c r="D73" s="45"/>
      <c r="E73" s="45"/>
      <c r="F73" s="45"/>
      <c r="G73" s="45"/>
      <c r="H73" s="45"/>
      <c r="I73" s="45"/>
      <c r="J73" s="45"/>
      <c r="K73" s="45"/>
      <c r="L73" s="45"/>
    </row>
    <row r="74" spans="1:12" s="24" customFormat="1" ht="15.75" hidden="1" x14ac:dyDescent="0.25">
      <c r="A74" s="45"/>
      <c r="B74" s="45"/>
      <c r="C74" s="45"/>
      <c r="D74" s="45"/>
      <c r="E74" s="45"/>
      <c r="F74" s="45"/>
      <c r="G74" s="45"/>
      <c r="H74" s="45"/>
      <c r="I74" s="45"/>
      <c r="J74" s="45"/>
      <c r="K74" s="45"/>
      <c r="L74" s="45"/>
    </row>
    <row r="75" spans="1:12" s="24" customFormat="1" ht="15.75" hidden="1" x14ac:dyDescent="0.25">
      <c r="A75" s="45"/>
      <c r="B75" s="45"/>
      <c r="C75" s="45"/>
      <c r="D75" s="45"/>
      <c r="E75" s="45"/>
      <c r="F75" s="45"/>
      <c r="G75" s="45"/>
      <c r="H75" s="45"/>
      <c r="I75" s="45"/>
      <c r="J75" s="45"/>
      <c r="K75" s="45"/>
      <c r="L75" s="45"/>
    </row>
    <row r="76" spans="1:12" s="24" customFormat="1" ht="15.75" hidden="1" x14ac:dyDescent="0.25">
      <c r="A76" s="45"/>
      <c r="B76" s="45"/>
      <c r="C76" s="45"/>
      <c r="D76" s="45"/>
      <c r="E76" s="45"/>
      <c r="F76" s="45"/>
      <c r="G76" s="45"/>
      <c r="H76" s="45"/>
      <c r="I76" s="45"/>
      <c r="J76" s="45"/>
      <c r="K76" s="45"/>
      <c r="L76" s="45"/>
    </row>
    <row r="77" spans="1:12" s="24" customFormat="1" ht="15.75" hidden="1" x14ac:dyDescent="0.25">
      <c r="A77" s="45"/>
      <c r="B77" s="45"/>
      <c r="C77" s="45"/>
      <c r="D77" s="45"/>
      <c r="E77" s="45"/>
      <c r="F77" s="45"/>
      <c r="G77" s="45"/>
      <c r="H77" s="45"/>
      <c r="I77" s="45"/>
      <c r="J77" s="45"/>
      <c r="K77" s="45"/>
      <c r="L77" s="45"/>
    </row>
    <row r="78" spans="1:12" s="24" customFormat="1" ht="15.75" hidden="1" x14ac:dyDescent="0.25">
      <c r="A78" s="45"/>
      <c r="B78" s="45"/>
      <c r="C78" s="45"/>
      <c r="D78" s="45"/>
      <c r="E78" s="45"/>
      <c r="F78" s="45"/>
      <c r="G78" s="45"/>
      <c r="H78" s="45"/>
      <c r="I78" s="45"/>
      <c r="J78" s="45"/>
      <c r="K78" s="45"/>
      <c r="L78" s="45"/>
    </row>
    <row r="79" spans="1:12" s="24" customFormat="1" ht="15.75" hidden="1" x14ac:dyDescent="0.25">
      <c r="A79" s="45"/>
      <c r="B79" s="45"/>
      <c r="C79" s="45"/>
      <c r="D79" s="45"/>
      <c r="E79" s="45"/>
      <c r="F79" s="45"/>
      <c r="G79" s="45"/>
      <c r="H79" s="45"/>
      <c r="I79" s="45"/>
      <c r="J79" s="45"/>
      <c r="K79" s="45"/>
      <c r="L79" s="45"/>
    </row>
    <row r="80" spans="1:12" s="24" customFormat="1" ht="15.75" hidden="1" x14ac:dyDescent="0.25">
      <c r="A80" s="45"/>
      <c r="B80" s="45"/>
      <c r="C80" s="45"/>
      <c r="D80" s="45"/>
      <c r="E80" s="45"/>
      <c r="F80" s="45"/>
      <c r="G80" s="45"/>
      <c r="H80" s="45"/>
      <c r="I80" s="45"/>
      <c r="J80" s="45"/>
      <c r="K80" s="45"/>
      <c r="L80" s="45"/>
    </row>
    <row r="81" spans="1:12" s="24" customFormat="1" ht="15.75" hidden="1" x14ac:dyDescent="0.25">
      <c r="A81" s="45"/>
      <c r="B81" s="45"/>
      <c r="C81" s="45"/>
      <c r="D81" s="45"/>
      <c r="E81" s="45"/>
      <c r="F81" s="45"/>
      <c r="G81" s="45"/>
      <c r="H81" s="45"/>
      <c r="I81" s="45"/>
      <c r="J81" s="45"/>
      <c r="K81" s="45"/>
      <c r="L81" s="45"/>
    </row>
    <row r="82" spans="1:12" s="24" customFormat="1" ht="15.75" hidden="1" x14ac:dyDescent="0.25">
      <c r="A82" s="45"/>
      <c r="B82" s="45"/>
      <c r="C82" s="45"/>
      <c r="D82" s="45"/>
      <c r="E82" s="45"/>
      <c r="F82" s="45"/>
      <c r="G82" s="45"/>
      <c r="H82" s="45"/>
      <c r="I82" s="45"/>
      <c r="J82" s="45"/>
      <c r="K82" s="45"/>
      <c r="L82" s="45"/>
    </row>
    <row r="83" spans="1:12" s="24" customFormat="1" ht="15.75" hidden="1" x14ac:dyDescent="0.25">
      <c r="A83" s="45"/>
      <c r="B83" s="45"/>
      <c r="C83" s="45"/>
      <c r="D83" s="45"/>
      <c r="E83" s="45"/>
      <c r="F83" s="45"/>
      <c r="G83" s="45"/>
      <c r="H83" s="45"/>
      <c r="I83" s="45"/>
      <c r="J83" s="45"/>
      <c r="K83" s="46"/>
      <c r="L83" s="46"/>
    </row>
    <row r="84" spans="1:12" s="24" customFormat="1" ht="15.75" hidden="1" x14ac:dyDescent="0.25">
      <c r="A84" s="45"/>
      <c r="B84" s="45"/>
      <c r="C84" s="45"/>
      <c r="D84" s="45"/>
      <c r="E84" s="45"/>
      <c r="F84" s="45"/>
      <c r="G84" s="45"/>
      <c r="H84" s="45"/>
      <c r="I84" s="45"/>
      <c r="J84" s="45"/>
      <c r="K84" s="46"/>
      <c r="L84" s="46"/>
    </row>
    <row r="85" spans="1:12" s="24" customFormat="1" ht="15.75" hidden="1" x14ac:dyDescent="0.25">
      <c r="A85" s="45"/>
      <c r="B85" s="45"/>
      <c r="C85" s="45"/>
      <c r="D85" s="45"/>
      <c r="E85" s="45"/>
      <c r="F85" s="45"/>
      <c r="G85" s="45"/>
      <c r="H85" s="45"/>
      <c r="I85" s="45"/>
      <c r="J85" s="45"/>
      <c r="K85" s="46"/>
      <c r="L85" s="46"/>
    </row>
    <row r="86" spans="1:12" s="24" customFormat="1" ht="15.75" hidden="1" x14ac:dyDescent="0.25">
      <c r="A86" s="45"/>
      <c r="B86" s="45"/>
      <c r="C86" s="45"/>
      <c r="D86" s="45"/>
      <c r="E86" s="45"/>
      <c r="F86" s="45"/>
      <c r="G86" s="45"/>
      <c r="H86" s="45"/>
      <c r="I86" s="45"/>
      <c r="J86" s="45"/>
      <c r="K86" s="46"/>
      <c r="L86" s="46"/>
    </row>
    <row r="87" spans="1:12" s="24" customFormat="1" ht="15.75" hidden="1" x14ac:dyDescent="0.25">
      <c r="A87" s="45"/>
      <c r="B87" s="45"/>
      <c r="C87" s="45"/>
      <c r="D87" s="45"/>
      <c r="E87" s="45"/>
      <c r="F87" s="45"/>
      <c r="G87" s="45"/>
      <c r="H87" s="45"/>
      <c r="I87" s="45"/>
      <c r="J87" s="45"/>
      <c r="K87" s="46"/>
      <c r="L87" s="46"/>
    </row>
    <row r="88" spans="1:12" s="24" customFormat="1" ht="15.75" hidden="1" x14ac:dyDescent="0.25">
      <c r="A88" s="45"/>
      <c r="B88" s="45"/>
      <c r="C88" s="45"/>
      <c r="D88" s="45"/>
      <c r="E88" s="45"/>
      <c r="F88" s="45"/>
      <c r="G88" s="45"/>
      <c r="H88" s="45"/>
      <c r="I88" s="45"/>
      <c r="J88" s="45"/>
      <c r="K88" s="46"/>
      <c r="L88" s="46"/>
    </row>
    <row r="89" spans="1:12" s="24" customFormat="1" ht="15.75" hidden="1" x14ac:dyDescent="0.25">
      <c r="A89" s="45"/>
      <c r="B89" s="45"/>
      <c r="C89" s="45"/>
      <c r="D89" s="45"/>
      <c r="E89" s="45"/>
      <c r="F89" s="45"/>
      <c r="G89" s="45"/>
      <c r="H89" s="45"/>
      <c r="I89" s="45"/>
      <c r="J89" s="45"/>
      <c r="K89" s="46"/>
      <c r="L89" s="46"/>
    </row>
    <row r="90" spans="1:12" s="24" customFormat="1" ht="15.75" hidden="1" x14ac:dyDescent="0.25">
      <c r="A90" s="45"/>
      <c r="B90" s="45"/>
      <c r="C90" s="45"/>
      <c r="D90" s="45"/>
      <c r="E90" s="45"/>
      <c r="F90" s="45"/>
      <c r="G90" s="45"/>
      <c r="H90" s="45"/>
      <c r="I90" s="45"/>
      <c r="J90" s="45"/>
      <c r="K90" s="46"/>
      <c r="L90" s="46"/>
    </row>
    <row r="91" spans="1:12" s="24" customFormat="1" ht="15.75" hidden="1" x14ac:dyDescent="0.25">
      <c r="A91" s="45"/>
      <c r="B91" s="45"/>
      <c r="C91" s="45"/>
      <c r="D91" s="45"/>
      <c r="E91" s="45"/>
      <c r="F91" s="45"/>
      <c r="G91" s="45"/>
      <c r="H91" s="45"/>
      <c r="I91" s="45"/>
      <c r="J91" s="45"/>
      <c r="K91" s="46"/>
      <c r="L91" s="46"/>
    </row>
    <row r="92" spans="1:12" s="24" customFormat="1" ht="15.75" hidden="1" x14ac:dyDescent="0.25">
      <c r="A92" s="45"/>
      <c r="B92" s="45"/>
      <c r="C92" s="45"/>
      <c r="D92" s="45"/>
      <c r="E92" s="45"/>
      <c r="F92" s="45"/>
      <c r="G92" s="45"/>
      <c r="H92" s="45"/>
      <c r="I92" s="45"/>
      <c r="J92" s="45"/>
      <c r="K92" s="54"/>
      <c r="L92" s="54"/>
    </row>
    <row r="93" spans="1:12" s="24" customFormat="1" ht="15.75" hidden="1" x14ac:dyDescent="0.25">
      <c r="A93" s="45"/>
      <c r="B93" s="45"/>
      <c r="C93" s="45"/>
      <c r="D93" s="45"/>
      <c r="E93" s="45"/>
      <c r="F93" s="45"/>
      <c r="G93" s="45"/>
      <c r="H93" s="45"/>
      <c r="I93" s="45"/>
      <c r="J93" s="45"/>
      <c r="K93" s="55">
        <f>$K$27</f>
        <v>12000000</v>
      </c>
      <c r="L93" s="54"/>
    </row>
    <row r="94" spans="1:12" s="24" customFormat="1" ht="15.75" hidden="1" x14ac:dyDescent="0.25">
      <c r="A94" s="45"/>
      <c r="B94" s="45"/>
      <c r="C94" s="45"/>
      <c r="D94" s="45"/>
      <c r="E94" s="45"/>
      <c r="F94" s="45"/>
      <c r="G94" s="45"/>
      <c r="H94" s="45"/>
      <c r="I94" s="45"/>
      <c r="J94" s="45"/>
      <c r="K94" s="55">
        <f>$K$50</f>
        <v>0</v>
      </c>
      <c r="L94" s="56"/>
    </row>
    <row r="95" spans="1:12" s="24" customFormat="1" ht="15.75" hidden="1" x14ac:dyDescent="0.25">
      <c r="A95" s="45"/>
      <c r="B95" s="45"/>
      <c r="C95" s="45"/>
      <c r="D95" s="45"/>
      <c r="E95" s="45"/>
      <c r="F95" s="45"/>
      <c r="G95" s="45"/>
      <c r="H95" s="45"/>
      <c r="I95" s="45"/>
      <c r="J95" s="45"/>
      <c r="K95" s="55">
        <f>K93-K94</f>
        <v>12000000</v>
      </c>
      <c r="L95" s="56">
        <f>K95/K93*100%</f>
        <v>1</v>
      </c>
    </row>
    <row r="96" spans="1:12" s="24" customFormat="1" ht="15.75" x14ac:dyDescent="0.25">
      <c r="A96" s="45"/>
      <c r="B96" s="45"/>
      <c r="C96" s="45"/>
      <c r="D96" s="45"/>
      <c r="E96" s="45"/>
      <c r="F96" s="45"/>
      <c r="G96" s="45"/>
      <c r="H96" s="45"/>
      <c r="I96" s="45"/>
      <c r="J96" s="45"/>
      <c r="K96" s="54"/>
      <c r="L96" s="56">
        <f>K94/K93*100%</f>
        <v>0</v>
      </c>
    </row>
    <row r="97" spans="1:12" s="24" customFormat="1" ht="15.75" x14ac:dyDescent="0.25">
      <c r="A97" s="45"/>
      <c r="B97" s="47"/>
      <c r="C97" s="45"/>
      <c r="D97" s="45"/>
      <c r="E97" s="45"/>
      <c r="F97" s="45"/>
      <c r="G97" s="45"/>
      <c r="H97" s="45"/>
      <c r="I97" s="45"/>
      <c r="J97" s="45"/>
      <c r="K97" s="48"/>
      <c r="L97" s="48"/>
    </row>
    <row r="98" spans="1:12" s="2" customFormat="1" ht="15.75" x14ac:dyDescent="0.25">
      <c r="A98" s="42"/>
      <c r="B98" s="49"/>
      <c r="C98" s="50"/>
      <c r="D98" s="50"/>
      <c r="E98" s="50"/>
      <c r="F98" s="50"/>
      <c r="G98" s="41"/>
      <c r="H98" s="41"/>
      <c r="I98" s="41"/>
      <c r="J98" s="41"/>
      <c r="K98" s="41"/>
      <c r="L98" s="41"/>
    </row>
  </sheetData>
  <mergeCells count="14">
    <mergeCell ref="B50:C50"/>
    <mergeCell ref="B65:L65"/>
    <mergeCell ref="B8:L8"/>
    <mergeCell ref="B9:K9"/>
    <mergeCell ref="B27:C27"/>
    <mergeCell ref="B29:L29"/>
    <mergeCell ref="C44:K44"/>
    <mergeCell ref="C45:K45"/>
    <mergeCell ref="B7:L7"/>
    <mergeCell ref="B1:K1"/>
    <mergeCell ref="B2:K2"/>
    <mergeCell ref="B3:K3"/>
    <mergeCell ref="B5:C6"/>
    <mergeCell ref="I5:K6"/>
  </mergeCells>
  <pageMargins left="0.7" right="0.45" top="0.75" bottom="0.75" header="0.3" footer="0.3"/>
  <pageSetup paperSize="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1"/>
  <sheetViews>
    <sheetView zoomScale="85" zoomScaleNormal="85" workbookViewId="0">
      <selection activeCell="I5" sqref="I5:K6"/>
    </sheetView>
  </sheetViews>
  <sheetFormatPr defaultColWidth="9.140625" defaultRowHeight="12.75" x14ac:dyDescent="0.25"/>
  <cols>
    <col min="1" max="1" width="6.85546875" style="31" customWidth="1"/>
    <col min="2" max="2" width="72.7109375" style="32" customWidth="1"/>
    <col min="3" max="3" width="16.85546875" style="32" customWidth="1"/>
    <col min="4" max="4" width="7.42578125" style="34" customWidth="1"/>
    <col min="5" max="5" width="8.140625" style="35" customWidth="1"/>
    <col min="6" max="6" width="9" style="32" customWidth="1"/>
    <col min="7" max="7" width="14" style="32" customWidth="1"/>
    <col min="8" max="8" width="12.5703125" style="32" customWidth="1"/>
    <col min="9" max="9" width="11.5703125" style="32" customWidth="1"/>
    <col min="10" max="10" width="10.5703125" style="32" customWidth="1"/>
    <col min="11" max="11" width="23.42578125" style="32" customWidth="1"/>
    <col min="12" max="12" width="24.5703125" style="32" customWidth="1"/>
    <col min="13" max="13" width="9.140625" style="1"/>
    <col min="14" max="14" width="10.140625" style="1" bestFit="1" customWidth="1"/>
    <col min="15" max="16384" width="9.140625" style="1"/>
  </cols>
  <sheetData>
    <row r="1" spans="1:12" ht="18.75" x14ac:dyDescent="0.3">
      <c r="B1" s="91" t="s">
        <v>40</v>
      </c>
      <c r="C1" s="91"/>
      <c r="D1" s="91"/>
      <c r="E1" s="91"/>
      <c r="F1" s="91"/>
      <c r="G1" s="91"/>
      <c r="H1" s="91"/>
      <c r="I1" s="91"/>
      <c r="J1" s="91"/>
      <c r="K1" s="91"/>
    </row>
    <row r="2" spans="1:12" ht="16.5" x14ac:dyDescent="0.25">
      <c r="B2" s="90" t="s">
        <v>15</v>
      </c>
      <c r="C2" s="90"/>
      <c r="D2" s="90"/>
      <c r="E2" s="90"/>
      <c r="F2" s="90"/>
      <c r="G2" s="90"/>
      <c r="H2" s="90"/>
      <c r="I2" s="90"/>
      <c r="J2" s="90"/>
      <c r="K2" s="90"/>
    </row>
    <row r="3" spans="1:12" ht="18.75" x14ac:dyDescent="0.3">
      <c r="B3" s="92" t="s">
        <v>39</v>
      </c>
      <c r="C3" s="92"/>
      <c r="D3" s="92"/>
      <c r="E3" s="92"/>
      <c r="F3" s="92"/>
      <c r="G3" s="92"/>
      <c r="H3" s="92"/>
      <c r="I3" s="92"/>
      <c r="J3" s="92"/>
      <c r="K3" s="92"/>
    </row>
    <row r="4" spans="1:12" ht="15.75" x14ac:dyDescent="0.25">
      <c r="B4" s="33"/>
    </row>
    <row r="5" spans="1:12" ht="33" customHeight="1" x14ac:dyDescent="0.25">
      <c r="B5" s="93" t="s">
        <v>60</v>
      </c>
      <c r="C5" s="93"/>
      <c r="I5" s="94"/>
      <c r="J5" s="94"/>
      <c r="K5" s="94"/>
      <c r="L5" s="36"/>
    </row>
    <row r="6" spans="1:12" ht="17.25" x14ac:dyDescent="0.25">
      <c r="B6" s="93"/>
      <c r="C6" s="93"/>
      <c r="I6" s="94"/>
      <c r="J6" s="94"/>
      <c r="K6" s="94"/>
      <c r="L6" s="36"/>
    </row>
    <row r="7" spans="1:12" ht="16.5" x14ac:dyDescent="0.25">
      <c r="B7" s="90" t="s">
        <v>48</v>
      </c>
      <c r="C7" s="90"/>
      <c r="D7" s="90"/>
      <c r="E7" s="90"/>
      <c r="F7" s="90"/>
      <c r="G7" s="90"/>
      <c r="H7" s="90"/>
      <c r="I7" s="90"/>
      <c r="J7" s="90"/>
      <c r="K7" s="90"/>
      <c r="L7" s="90"/>
    </row>
    <row r="8" spans="1:12" s="2" customFormat="1" ht="15.75" x14ac:dyDescent="0.25">
      <c r="A8" s="63"/>
      <c r="B8" s="89" t="s">
        <v>98</v>
      </c>
      <c r="C8" s="89"/>
      <c r="D8" s="89"/>
      <c r="E8" s="89"/>
      <c r="F8" s="89"/>
      <c r="G8" s="89"/>
      <c r="H8" s="89"/>
      <c r="I8" s="89"/>
      <c r="J8" s="89"/>
      <c r="K8" s="89"/>
      <c r="L8" s="89"/>
    </row>
    <row r="9" spans="1:12" s="2" customFormat="1" ht="15.75" x14ac:dyDescent="0.25">
      <c r="A9" s="63" t="s">
        <v>10</v>
      </c>
      <c r="B9" s="81" t="s">
        <v>27</v>
      </c>
      <c r="C9" s="81"/>
      <c r="D9" s="81"/>
      <c r="E9" s="81"/>
      <c r="F9" s="81"/>
      <c r="G9" s="81"/>
      <c r="H9" s="81"/>
      <c r="I9" s="81"/>
      <c r="J9" s="81"/>
      <c r="K9" s="81"/>
      <c r="L9" s="38"/>
    </row>
    <row r="10" spans="1:12" s="2" customFormat="1" ht="16.5" thickBot="1" x14ac:dyDescent="0.3">
      <c r="A10" s="63"/>
      <c r="B10" s="61"/>
      <c r="C10" s="61"/>
      <c r="D10" s="61"/>
      <c r="E10" s="61"/>
      <c r="F10" s="61"/>
      <c r="G10" s="61"/>
      <c r="H10" s="61"/>
      <c r="I10" s="61"/>
      <c r="J10" s="61"/>
      <c r="K10" s="61"/>
      <c r="L10" s="38"/>
    </row>
    <row r="11" spans="1:12" s="2" customFormat="1" ht="94.5" x14ac:dyDescent="0.25">
      <c r="A11" s="3" t="s">
        <v>0</v>
      </c>
      <c r="B11" s="4" t="s">
        <v>14</v>
      </c>
      <c r="C11" s="4" t="s">
        <v>17</v>
      </c>
      <c r="D11" s="5" t="s">
        <v>28</v>
      </c>
      <c r="E11" s="6" t="s">
        <v>29</v>
      </c>
      <c r="F11" s="7" t="s">
        <v>30</v>
      </c>
      <c r="G11" s="5" t="s">
        <v>31</v>
      </c>
      <c r="H11" s="5" t="s">
        <v>16</v>
      </c>
      <c r="I11" s="5" t="s">
        <v>18</v>
      </c>
      <c r="J11" s="51" t="s">
        <v>32</v>
      </c>
      <c r="K11" s="51" t="s">
        <v>33</v>
      </c>
      <c r="L11" s="25" t="s">
        <v>5</v>
      </c>
    </row>
    <row r="12" spans="1:12" s="2" customFormat="1" ht="15.75" x14ac:dyDescent="0.25">
      <c r="A12" s="8">
        <v>1</v>
      </c>
      <c r="B12" s="9" t="s">
        <v>2</v>
      </c>
      <c r="C12" s="10"/>
      <c r="D12" s="11"/>
      <c r="E12" s="40"/>
      <c r="F12" s="12"/>
      <c r="G12" s="12"/>
      <c r="H12" s="12"/>
      <c r="I12" s="12"/>
      <c r="J12" s="52"/>
      <c r="K12" s="52"/>
      <c r="L12" s="13"/>
    </row>
    <row r="13" spans="1:12" s="2" customFormat="1" ht="78.75" x14ac:dyDescent="0.25">
      <c r="A13" s="14" t="s">
        <v>13</v>
      </c>
      <c r="B13" s="70" t="s">
        <v>102</v>
      </c>
      <c r="C13" s="10" t="s">
        <v>37</v>
      </c>
      <c r="D13" s="15">
        <v>1</v>
      </c>
      <c r="E13" s="40">
        <v>40000</v>
      </c>
      <c r="F13" s="12">
        <v>0</v>
      </c>
      <c r="G13" s="12">
        <v>0</v>
      </c>
      <c r="H13" s="12">
        <v>1</v>
      </c>
      <c r="I13" s="12">
        <v>3000</v>
      </c>
      <c r="J13" s="52">
        <f>G13+F13+(D13*E13)</f>
        <v>40000</v>
      </c>
      <c r="K13" s="52">
        <f>J13*I13*H13</f>
        <v>120000000</v>
      </c>
      <c r="L13" s="13"/>
    </row>
    <row r="14" spans="1:12" s="2" customFormat="1" ht="52.5" customHeight="1" x14ac:dyDescent="0.25">
      <c r="A14" s="57">
        <v>1.2</v>
      </c>
      <c r="B14" s="70" t="s">
        <v>99</v>
      </c>
      <c r="C14" s="10" t="s">
        <v>87</v>
      </c>
      <c r="D14" s="15">
        <v>1</v>
      </c>
      <c r="E14" s="40">
        <v>40000</v>
      </c>
      <c r="F14" s="12">
        <v>0</v>
      </c>
      <c r="G14" s="12"/>
      <c r="H14" s="12">
        <v>1</v>
      </c>
      <c r="I14" s="12">
        <v>3000</v>
      </c>
      <c r="J14" s="52">
        <f t="shared" ref="J14" si="0">G14+F14+(D14*E14)</f>
        <v>40000</v>
      </c>
      <c r="K14" s="52">
        <f t="shared" ref="K14" si="1">J14*I14*H14</f>
        <v>120000000</v>
      </c>
      <c r="L14" s="13"/>
    </row>
    <row r="15" spans="1:12" s="2" customFormat="1" ht="31.5" x14ac:dyDescent="0.25">
      <c r="A15" s="14" t="s">
        <v>47</v>
      </c>
      <c r="B15" s="70" t="s">
        <v>100</v>
      </c>
      <c r="C15" s="10" t="s">
        <v>87</v>
      </c>
      <c r="D15" s="15">
        <v>4</v>
      </c>
      <c r="E15" s="40">
        <v>40000</v>
      </c>
      <c r="F15" s="12">
        <v>0</v>
      </c>
      <c r="G15" s="12"/>
      <c r="H15" s="12">
        <v>1</v>
      </c>
      <c r="I15" s="12">
        <v>3000</v>
      </c>
      <c r="J15" s="52">
        <f>G15+F15+(D15*E15)</f>
        <v>160000</v>
      </c>
      <c r="K15" s="52">
        <f>J15*I15*H15</f>
        <v>480000000</v>
      </c>
      <c r="L15" s="13"/>
    </row>
    <row r="16" spans="1:12" s="2" customFormat="1" ht="31.5" x14ac:dyDescent="0.25">
      <c r="A16" s="14" t="s">
        <v>41</v>
      </c>
      <c r="B16" s="71" t="s">
        <v>101</v>
      </c>
      <c r="C16" s="10" t="s">
        <v>87</v>
      </c>
      <c r="D16" s="15">
        <v>1</v>
      </c>
      <c r="E16" s="40">
        <v>40000</v>
      </c>
      <c r="F16" s="12">
        <v>0</v>
      </c>
      <c r="G16" s="12"/>
      <c r="H16" s="12">
        <v>1</v>
      </c>
      <c r="I16" s="12">
        <v>3000</v>
      </c>
      <c r="J16" s="52">
        <f>G16+F16+(D16*E16)</f>
        <v>40000</v>
      </c>
      <c r="K16" s="52">
        <f>J16*I16*H16</f>
        <v>120000000</v>
      </c>
    </row>
    <row r="17" spans="1:12" s="2" customFormat="1" ht="15.75" x14ac:dyDescent="0.25">
      <c r="A17" s="8">
        <v>2</v>
      </c>
      <c r="B17" s="9" t="s">
        <v>7</v>
      </c>
      <c r="C17" s="10" t="s">
        <v>8</v>
      </c>
      <c r="D17" s="15">
        <v>0</v>
      </c>
      <c r="E17" s="40">
        <v>40000</v>
      </c>
      <c r="F17" s="12">
        <v>0</v>
      </c>
      <c r="G17" s="12">
        <v>0</v>
      </c>
      <c r="H17" s="12">
        <v>1</v>
      </c>
      <c r="I17" s="12">
        <v>3000</v>
      </c>
      <c r="J17" s="52">
        <f t="shared" ref="J17:J22" si="2">G17+F17+(D17*E17)</f>
        <v>0</v>
      </c>
      <c r="K17" s="52">
        <f t="shared" ref="K17:K21" si="3">J17*I17*H17</f>
        <v>0</v>
      </c>
      <c r="L17" s="13"/>
    </row>
    <row r="18" spans="1:12" s="2" customFormat="1" ht="15.75" x14ac:dyDescent="0.25">
      <c r="A18" s="16"/>
      <c r="B18" s="10"/>
      <c r="C18" s="10" t="s">
        <v>19</v>
      </c>
      <c r="D18" s="15">
        <v>0</v>
      </c>
      <c r="E18" s="40">
        <v>40000</v>
      </c>
      <c r="F18" s="12">
        <v>0</v>
      </c>
      <c r="G18" s="12">
        <v>0</v>
      </c>
      <c r="H18" s="12">
        <v>1</v>
      </c>
      <c r="I18" s="12">
        <v>3000</v>
      </c>
      <c r="J18" s="52">
        <f t="shared" si="2"/>
        <v>0</v>
      </c>
      <c r="K18" s="52">
        <f t="shared" si="3"/>
        <v>0</v>
      </c>
      <c r="L18" s="13"/>
    </row>
    <row r="19" spans="1:12" s="2" customFormat="1" ht="15.75" x14ac:dyDescent="0.25">
      <c r="A19" s="16"/>
      <c r="B19" s="10"/>
      <c r="C19" s="10" t="s">
        <v>20</v>
      </c>
      <c r="D19" s="15">
        <v>1</v>
      </c>
      <c r="E19" s="40">
        <v>40000</v>
      </c>
      <c r="F19" s="12">
        <v>0</v>
      </c>
      <c r="G19" s="12">
        <v>0</v>
      </c>
      <c r="H19" s="12">
        <v>1</v>
      </c>
      <c r="I19" s="12">
        <v>3000</v>
      </c>
      <c r="J19" s="52">
        <f t="shared" si="2"/>
        <v>40000</v>
      </c>
      <c r="K19" s="52">
        <f t="shared" si="3"/>
        <v>120000000</v>
      </c>
      <c r="L19" s="13"/>
    </row>
    <row r="20" spans="1:12" s="2" customFormat="1" ht="15.75" x14ac:dyDescent="0.25">
      <c r="A20" s="8">
        <v>3</v>
      </c>
      <c r="B20" s="9" t="s">
        <v>21</v>
      </c>
      <c r="C20" s="10"/>
      <c r="D20" s="15"/>
      <c r="E20" s="40"/>
      <c r="F20" s="12"/>
      <c r="G20" s="12"/>
      <c r="H20" s="12">
        <v>1</v>
      </c>
      <c r="I20" s="12">
        <v>3000</v>
      </c>
      <c r="J20" s="52">
        <f t="shared" si="2"/>
        <v>0</v>
      </c>
      <c r="K20" s="52">
        <f t="shared" si="3"/>
        <v>0</v>
      </c>
      <c r="L20" s="13"/>
    </row>
    <row r="21" spans="1:12" s="2" customFormat="1" ht="15.75" x14ac:dyDescent="0.25">
      <c r="A21" s="14" t="s">
        <v>25</v>
      </c>
      <c r="B21" s="10" t="s">
        <v>3</v>
      </c>
      <c r="C21" s="10"/>
      <c r="D21" s="15"/>
      <c r="E21" s="40"/>
      <c r="F21" s="12"/>
      <c r="G21" s="12">
        <v>500000</v>
      </c>
      <c r="H21" s="12">
        <v>1</v>
      </c>
      <c r="I21" s="12">
        <v>3000</v>
      </c>
      <c r="J21" s="52">
        <f t="shared" si="2"/>
        <v>500000</v>
      </c>
      <c r="K21" s="52">
        <f t="shared" si="3"/>
        <v>1500000000</v>
      </c>
      <c r="L21" s="13"/>
    </row>
    <row r="22" spans="1:12" s="2" customFormat="1" ht="15.75" x14ac:dyDescent="0.25">
      <c r="A22" s="14" t="s">
        <v>24</v>
      </c>
      <c r="B22" s="10" t="s">
        <v>4</v>
      </c>
      <c r="C22" s="10"/>
      <c r="D22" s="15"/>
      <c r="E22" s="40"/>
      <c r="F22" s="12"/>
      <c r="G22" s="12"/>
      <c r="H22" s="12">
        <v>1</v>
      </c>
      <c r="I22" s="12">
        <v>3000</v>
      </c>
      <c r="J22" s="52">
        <f t="shared" si="2"/>
        <v>0</v>
      </c>
      <c r="K22" s="52">
        <f>J22*I22*H22</f>
        <v>0</v>
      </c>
      <c r="L22" s="13"/>
    </row>
    <row r="23" spans="1:12" s="2" customFormat="1" ht="15.75" x14ac:dyDescent="0.25">
      <c r="A23" s="14" t="s">
        <v>23</v>
      </c>
      <c r="B23" s="10" t="s">
        <v>22</v>
      </c>
      <c r="C23" s="10"/>
      <c r="D23" s="15"/>
      <c r="E23" s="40"/>
      <c r="F23" s="12"/>
      <c r="G23" s="12"/>
      <c r="H23" s="12">
        <v>1</v>
      </c>
      <c r="I23" s="12">
        <v>3000</v>
      </c>
      <c r="J23" s="52">
        <f>G23+F23+(D23*E23)</f>
        <v>0</v>
      </c>
      <c r="K23" s="52">
        <f>J23*I23*H23</f>
        <v>0</v>
      </c>
      <c r="L23" s="13"/>
    </row>
    <row r="24" spans="1:12" s="2" customFormat="1" ht="31.5" x14ac:dyDescent="0.25">
      <c r="A24" s="16">
        <v>4</v>
      </c>
      <c r="B24" s="10" t="s">
        <v>35</v>
      </c>
      <c r="C24" s="10"/>
      <c r="D24" s="10"/>
      <c r="E24" s="40">
        <v>40000</v>
      </c>
      <c r="F24" s="10">
        <v>0</v>
      </c>
      <c r="G24" s="10">
        <v>0</v>
      </c>
      <c r="H24" s="10">
        <v>1</v>
      </c>
      <c r="I24" s="12">
        <v>3000</v>
      </c>
      <c r="J24" s="52">
        <f>G24+F24+(D24*E24)</f>
        <v>0</v>
      </c>
      <c r="K24" s="52">
        <f>J24*I24*H24</f>
        <v>0</v>
      </c>
      <c r="L24" s="72"/>
    </row>
    <row r="25" spans="1:12" s="2" customFormat="1" ht="15.75" x14ac:dyDescent="0.25">
      <c r="A25" s="16">
        <v>5</v>
      </c>
      <c r="B25" s="10" t="s">
        <v>34</v>
      </c>
      <c r="C25" s="73" t="s">
        <v>38</v>
      </c>
      <c r="D25" s="74"/>
      <c r="E25" s="74"/>
      <c r="F25" s="74"/>
      <c r="G25" s="74"/>
      <c r="H25" s="74"/>
      <c r="I25" s="74"/>
      <c r="J25" s="74"/>
      <c r="K25" s="74"/>
      <c r="L25" s="75"/>
    </row>
    <row r="26" spans="1:12" s="2" customFormat="1" ht="15.75" x14ac:dyDescent="0.25">
      <c r="A26" s="16">
        <v>6</v>
      </c>
      <c r="B26" s="9" t="s">
        <v>9</v>
      </c>
      <c r="C26" s="10" t="s">
        <v>8</v>
      </c>
      <c r="D26" s="15">
        <v>0</v>
      </c>
      <c r="E26" s="40">
        <v>40000</v>
      </c>
      <c r="F26" s="12">
        <v>0</v>
      </c>
      <c r="G26" s="12">
        <v>0</v>
      </c>
      <c r="H26" s="12">
        <v>1</v>
      </c>
      <c r="I26" s="12">
        <v>3000</v>
      </c>
      <c r="J26" s="52">
        <f>G26+F26+(D26*E26)</f>
        <v>0</v>
      </c>
      <c r="K26" s="52">
        <f>J26*I26*H26</f>
        <v>0</v>
      </c>
      <c r="L26" s="13"/>
    </row>
    <row r="27" spans="1:12" s="2" customFormat="1" ht="15.75" x14ac:dyDescent="0.25">
      <c r="A27" s="17"/>
      <c r="B27" s="10"/>
      <c r="C27" s="10" t="s">
        <v>19</v>
      </c>
      <c r="D27" s="15">
        <v>0</v>
      </c>
      <c r="E27" s="40">
        <v>40000</v>
      </c>
      <c r="F27" s="12">
        <v>0</v>
      </c>
      <c r="G27" s="12">
        <v>0</v>
      </c>
      <c r="H27" s="12">
        <v>1</v>
      </c>
      <c r="I27" s="12">
        <v>3000</v>
      </c>
      <c r="J27" s="52">
        <f>G27+F27+(D27*E27)</f>
        <v>0</v>
      </c>
      <c r="K27" s="52">
        <f>J27*I27*H27</f>
        <v>0</v>
      </c>
      <c r="L27" s="13"/>
    </row>
    <row r="28" spans="1:12" s="2" customFormat="1" ht="15.75" x14ac:dyDescent="0.25">
      <c r="A28" s="17"/>
      <c r="B28" s="10"/>
      <c r="C28" s="10" t="s">
        <v>20</v>
      </c>
      <c r="D28" s="15">
        <v>1</v>
      </c>
      <c r="E28" s="40">
        <v>40000</v>
      </c>
      <c r="F28" s="12">
        <v>0</v>
      </c>
      <c r="G28" s="12">
        <v>0</v>
      </c>
      <c r="H28" s="12">
        <v>1</v>
      </c>
      <c r="I28" s="12">
        <v>3000</v>
      </c>
      <c r="J28" s="52">
        <f>G28+F28+(D28*E28)</f>
        <v>40000</v>
      </c>
      <c r="K28" s="52">
        <f>J28*I28*H28</f>
        <v>120000000</v>
      </c>
      <c r="L28" s="13"/>
    </row>
    <row r="29" spans="1:12" s="2" customFormat="1" ht="15.75" x14ac:dyDescent="0.25">
      <c r="A29" s="18"/>
      <c r="B29" s="10"/>
      <c r="C29" s="10" t="s">
        <v>6</v>
      </c>
      <c r="D29" s="15"/>
      <c r="E29" s="40"/>
      <c r="F29" s="12"/>
      <c r="G29" s="12"/>
      <c r="H29" s="12">
        <v>1</v>
      </c>
      <c r="I29" s="12">
        <v>3000</v>
      </c>
      <c r="J29" s="52">
        <f>G29+F29+(D29*E29)</f>
        <v>0</v>
      </c>
      <c r="K29" s="52">
        <f>J29*I29*H29</f>
        <v>0</v>
      </c>
      <c r="L29" s="13"/>
    </row>
    <row r="30" spans="1:12" s="2" customFormat="1" ht="16.5" thickBot="1" x14ac:dyDescent="0.3">
      <c r="A30" s="19"/>
      <c r="B30" s="79" t="s">
        <v>1</v>
      </c>
      <c r="C30" s="80"/>
      <c r="D30" s="20"/>
      <c r="E30" s="21"/>
      <c r="F30" s="21">
        <f>SUM(F12:F24)</f>
        <v>0</v>
      </c>
      <c r="G30" s="21">
        <f>SUM(G12:G24)</f>
        <v>500000</v>
      </c>
      <c r="H30" s="22"/>
      <c r="I30" s="12"/>
      <c r="J30" s="53">
        <f>SUM(J12:J29)</f>
        <v>860000</v>
      </c>
      <c r="K30" s="53">
        <f>SUM(K12:K29)</f>
        <v>2580000000</v>
      </c>
      <c r="L30" s="23"/>
    </row>
    <row r="31" spans="1:12" s="2" customFormat="1" ht="15.75" hidden="1" x14ac:dyDescent="0.25">
      <c r="A31" s="26"/>
      <c r="B31" s="27"/>
      <c r="C31" s="27"/>
      <c r="D31" s="28"/>
      <c r="E31" s="29"/>
      <c r="F31" s="29"/>
      <c r="G31" s="29"/>
      <c r="H31" s="30"/>
      <c r="I31" s="29"/>
      <c r="J31" s="29"/>
      <c r="K31" s="29"/>
      <c r="L31" s="29"/>
    </row>
    <row r="32" spans="1:12" s="2" customFormat="1" ht="15.75" hidden="1" x14ac:dyDescent="0.25">
      <c r="A32" s="63" t="s">
        <v>11</v>
      </c>
      <c r="B32" s="81" t="s">
        <v>36</v>
      </c>
      <c r="C32" s="81"/>
      <c r="D32" s="81"/>
      <c r="E32" s="81"/>
      <c r="F32" s="81"/>
      <c r="G32" s="81"/>
      <c r="H32" s="81"/>
      <c r="I32" s="81"/>
      <c r="J32" s="81"/>
      <c r="K32" s="81"/>
      <c r="L32" s="81"/>
    </row>
    <row r="33" spans="1:12" s="2" customFormat="1" ht="15.75" hidden="1" x14ac:dyDescent="0.25">
      <c r="A33" s="42"/>
      <c r="B33" s="41"/>
      <c r="C33" s="41"/>
      <c r="D33" s="43"/>
      <c r="E33" s="44"/>
      <c r="F33" s="41"/>
      <c r="G33" s="41"/>
      <c r="H33" s="41"/>
      <c r="I33" s="41"/>
      <c r="J33" s="41"/>
      <c r="K33" s="41"/>
      <c r="L33" s="41"/>
    </row>
    <row r="34" spans="1:12" s="2" customFormat="1" ht="94.5" hidden="1" x14ac:dyDescent="0.25">
      <c r="A34" s="3" t="s">
        <v>0</v>
      </c>
      <c r="B34" s="4" t="s">
        <v>14</v>
      </c>
      <c r="C34" s="4" t="s">
        <v>17</v>
      </c>
      <c r="D34" s="5" t="s">
        <v>28</v>
      </c>
      <c r="E34" s="6" t="s">
        <v>29</v>
      </c>
      <c r="F34" s="7" t="s">
        <v>30</v>
      </c>
      <c r="G34" s="5" t="s">
        <v>31</v>
      </c>
      <c r="H34" s="5" t="s">
        <v>18</v>
      </c>
      <c r="I34" s="5" t="s">
        <v>16</v>
      </c>
      <c r="J34" s="5" t="s">
        <v>32</v>
      </c>
      <c r="K34" s="5" t="s">
        <v>33</v>
      </c>
      <c r="L34" s="25" t="s">
        <v>5</v>
      </c>
    </row>
    <row r="35" spans="1:12" s="2" customFormat="1" ht="15.75" hidden="1" x14ac:dyDescent="0.25">
      <c r="A35" s="8">
        <v>1</v>
      </c>
      <c r="B35" s="9" t="s">
        <v>2</v>
      </c>
      <c r="C35" s="10"/>
      <c r="D35" s="11"/>
      <c r="E35" s="40"/>
      <c r="F35" s="12"/>
      <c r="G35" s="12"/>
      <c r="H35" s="12"/>
      <c r="I35" s="12"/>
      <c r="J35" s="12"/>
      <c r="K35" s="12"/>
      <c r="L35" s="13"/>
    </row>
    <row r="36" spans="1:12" s="2" customFormat="1" ht="15.75" hidden="1" x14ac:dyDescent="0.25">
      <c r="A36" s="14" t="s">
        <v>13</v>
      </c>
      <c r="B36" s="10"/>
      <c r="C36" s="10"/>
      <c r="D36" s="15"/>
      <c r="E36" s="40"/>
      <c r="F36" s="12">
        <v>0</v>
      </c>
      <c r="G36" s="12">
        <v>0</v>
      </c>
      <c r="H36" s="12">
        <v>1</v>
      </c>
      <c r="I36" s="12">
        <v>20</v>
      </c>
      <c r="J36" s="52">
        <f>G36+F36+(D36*E36)</f>
        <v>0</v>
      </c>
      <c r="K36" s="52">
        <f>J36*I36*H36</f>
        <v>0</v>
      </c>
      <c r="L36" s="13"/>
    </row>
    <row r="37" spans="1:12" s="2" customFormat="1" ht="15.75" hidden="1" x14ac:dyDescent="0.25">
      <c r="A37" s="57">
        <v>1.2</v>
      </c>
      <c r="B37" s="10"/>
      <c r="C37" s="10"/>
      <c r="D37" s="15"/>
      <c r="E37" s="40"/>
      <c r="F37" s="12">
        <v>0</v>
      </c>
      <c r="G37" s="12">
        <v>0</v>
      </c>
      <c r="H37" s="12">
        <v>1</v>
      </c>
      <c r="I37" s="12">
        <v>20</v>
      </c>
      <c r="J37" s="52">
        <f t="shared" ref="J37:J46" si="4">G37+F37+(D37*E37)</f>
        <v>0</v>
      </c>
      <c r="K37" s="52">
        <f t="shared" ref="K37:K46" si="5">J37*I37*H37</f>
        <v>0</v>
      </c>
      <c r="L37" s="13"/>
    </row>
    <row r="38" spans="1:12" s="2" customFormat="1" ht="15.75" hidden="1" x14ac:dyDescent="0.25">
      <c r="A38" s="62" t="s">
        <v>46</v>
      </c>
      <c r="B38" s="10"/>
      <c r="C38" s="10"/>
      <c r="D38" s="15"/>
      <c r="E38" s="40"/>
      <c r="F38" s="12">
        <v>0</v>
      </c>
      <c r="G38" s="12"/>
      <c r="H38" s="12">
        <v>1</v>
      </c>
      <c r="I38" s="12">
        <v>30</v>
      </c>
      <c r="J38" s="52">
        <f>G38+F38+(D38*E38)</f>
        <v>0</v>
      </c>
      <c r="K38" s="52">
        <f>J38*I38*H38</f>
        <v>0</v>
      </c>
      <c r="L38" s="13"/>
    </row>
    <row r="39" spans="1:12" s="2" customFormat="1" ht="15.75" hidden="1" x14ac:dyDescent="0.25">
      <c r="A39" s="14" t="s">
        <v>41</v>
      </c>
      <c r="B39" s="10"/>
      <c r="C39" s="10"/>
      <c r="D39" s="15"/>
      <c r="E39" s="40"/>
      <c r="F39" s="12">
        <v>0</v>
      </c>
      <c r="G39" s="12"/>
      <c r="H39" s="12">
        <v>1</v>
      </c>
      <c r="I39" s="12">
        <v>30</v>
      </c>
      <c r="J39" s="52">
        <f>G39+F39+(D39*E39)</f>
        <v>0</v>
      </c>
      <c r="K39" s="52">
        <f>J39*I39*H39</f>
        <v>0</v>
      </c>
      <c r="L39" s="13"/>
    </row>
    <row r="40" spans="1:12" s="2" customFormat="1" ht="15.75" hidden="1" x14ac:dyDescent="0.25">
      <c r="A40" s="8">
        <v>2</v>
      </c>
      <c r="B40" s="9" t="s">
        <v>7</v>
      </c>
      <c r="C40" s="10" t="s">
        <v>8</v>
      </c>
      <c r="D40" s="15"/>
      <c r="E40" s="40"/>
      <c r="F40" s="12"/>
      <c r="G40" s="12"/>
      <c r="H40" s="12">
        <v>1</v>
      </c>
      <c r="I40" s="12">
        <v>20</v>
      </c>
      <c r="J40" s="52">
        <f t="shared" si="4"/>
        <v>0</v>
      </c>
      <c r="K40" s="52">
        <f t="shared" si="5"/>
        <v>0</v>
      </c>
      <c r="L40" s="13"/>
    </row>
    <row r="41" spans="1:12" s="2" customFormat="1" ht="15.75" hidden="1" x14ac:dyDescent="0.25">
      <c r="A41" s="16"/>
      <c r="B41" s="10"/>
      <c r="C41" s="10" t="s">
        <v>19</v>
      </c>
      <c r="D41" s="15"/>
      <c r="E41" s="40"/>
      <c r="F41" s="12"/>
      <c r="G41" s="12"/>
      <c r="H41" s="12">
        <v>1</v>
      </c>
      <c r="I41" s="12">
        <v>20</v>
      </c>
      <c r="J41" s="52">
        <f>G41+F41+(D41*E41)</f>
        <v>0</v>
      </c>
      <c r="K41" s="52">
        <f t="shared" si="5"/>
        <v>0</v>
      </c>
      <c r="L41" s="13"/>
    </row>
    <row r="42" spans="1:12" s="2" customFormat="1" ht="15.75" hidden="1" x14ac:dyDescent="0.25">
      <c r="A42" s="16"/>
      <c r="B42" s="10"/>
      <c r="C42" s="10" t="s">
        <v>20</v>
      </c>
      <c r="D42" s="15"/>
      <c r="E42" s="40"/>
      <c r="F42" s="12"/>
      <c r="G42" s="12"/>
      <c r="H42" s="12"/>
      <c r="I42" s="12"/>
      <c r="J42" s="52">
        <f t="shared" si="4"/>
        <v>0</v>
      </c>
      <c r="K42" s="52">
        <f t="shared" si="5"/>
        <v>0</v>
      </c>
      <c r="L42" s="13"/>
    </row>
    <row r="43" spans="1:12" s="2" customFormat="1" ht="15.75" hidden="1" x14ac:dyDescent="0.25">
      <c r="A43" s="8">
        <v>3</v>
      </c>
      <c r="B43" s="9" t="s">
        <v>21</v>
      </c>
      <c r="C43" s="10"/>
      <c r="D43" s="15"/>
      <c r="E43" s="40"/>
      <c r="F43" s="12"/>
      <c r="G43" s="12"/>
      <c r="H43" s="12"/>
      <c r="I43" s="12"/>
      <c r="J43" s="52"/>
      <c r="K43" s="52"/>
      <c r="L43" s="13"/>
    </row>
    <row r="44" spans="1:12" s="2" customFormat="1" ht="15.75" hidden="1" x14ac:dyDescent="0.25">
      <c r="A44" s="14" t="s">
        <v>25</v>
      </c>
      <c r="B44" s="10" t="s">
        <v>3</v>
      </c>
      <c r="C44" s="10"/>
      <c r="D44" s="15"/>
      <c r="E44" s="40"/>
      <c r="F44" s="12"/>
      <c r="G44" s="12"/>
      <c r="H44" s="12"/>
      <c r="I44" s="12"/>
      <c r="J44" s="52"/>
      <c r="K44" s="52">
        <f>J44*I44*H44</f>
        <v>0</v>
      </c>
      <c r="L44" s="13"/>
    </row>
    <row r="45" spans="1:12" s="2" customFormat="1" ht="15.75" hidden="1" x14ac:dyDescent="0.25">
      <c r="A45" s="14" t="s">
        <v>24</v>
      </c>
      <c r="B45" s="10" t="s">
        <v>4</v>
      </c>
      <c r="C45" s="10"/>
      <c r="D45" s="15"/>
      <c r="E45" s="40"/>
      <c r="F45" s="12"/>
      <c r="G45" s="12"/>
      <c r="H45" s="12">
        <v>1</v>
      </c>
      <c r="I45" s="12">
        <v>0</v>
      </c>
      <c r="J45" s="52">
        <f t="shared" si="4"/>
        <v>0</v>
      </c>
      <c r="K45" s="52">
        <f t="shared" si="5"/>
        <v>0</v>
      </c>
      <c r="L45" s="13"/>
    </row>
    <row r="46" spans="1:12" s="2" customFormat="1" ht="15.75" hidden="1" x14ac:dyDescent="0.25">
      <c r="A46" s="14" t="s">
        <v>23</v>
      </c>
      <c r="B46" s="10" t="s">
        <v>22</v>
      </c>
      <c r="C46" s="10"/>
      <c r="D46" s="15"/>
      <c r="E46" s="40"/>
      <c r="F46" s="12"/>
      <c r="G46" s="12"/>
      <c r="H46" s="12">
        <v>1</v>
      </c>
      <c r="I46" s="12">
        <v>0</v>
      </c>
      <c r="J46" s="52">
        <f t="shared" si="4"/>
        <v>0</v>
      </c>
      <c r="K46" s="52">
        <f t="shared" si="5"/>
        <v>0</v>
      </c>
      <c r="L46" s="13"/>
    </row>
    <row r="47" spans="1:12" s="2" customFormat="1" ht="31.5" hidden="1" x14ac:dyDescent="0.25">
      <c r="A47" s="8">
        <v>4</v>
      </c>
      <c r="B47" s="10" t="s">
        <v>35</v>
      </c>
      <c r="C47" s="82" t="s">
        <v>38</v>
      </c>
      <c r="D47" s="83"/>
      <c r="E47" s="83"/>
      <c r="F47" s="83"/>
      <c r="G47" s="83"/>
      <c r="H47" s="83"/>
      <c r="I47" s="83"/>
      <c r="J47" s="83"/>
      <c r="K47" s="88"/>
      <c r="L47" s="13"/>
    </row>
    <row r="48" spans="1:12" s="2" customFormat="1" ht="15.75" hidden="1" x14ac:dyDescent="0.25">
      <c r="A48" s="8">
        <v>5</v>
      </c>
      <c r="B48" s="10" t="s">
        <v>34</v>
      </c>
      <c r="C48" s="76" t="s">
        <v>38</v>
      </c>
      <c r="D48" s="77"/>
      <c r="E48" s="77"/>
      <c r="F48" s="77"/>
      <c r="G48" s="77"/>
      <c r="H48" s="77"/>
      <c r="I48" s="77"/>
      <c r="J48" s="77"/>
      <c r="K48" s="78"/>
      <c r="L48" s="13"/>
    </row>
    <row r="49" spans="1:12" s="2" customFormat="1" ht="15.75" hidden="1" x14ac:dyDescent="0.25">
      <c r="A49" s="8">
        <v>6</v>
      </c>
      <c r="B49" s="9" t="s">
        <v>9</v>
      </c>
      <c r="C49" s="10" t="s">
        <v>8</v>
      </c>
      <c r="D49" s="15">
        <v>0</v>
      </c>
      <c r="E49" s="40"/>
      <c r="F49" s="12"/>
      <c r="G49" s="12"/>
      <c r="H49" s="12">
        <v>1</v>
      </c>
      <c r="I49" s="12">
        <v>20</v>
      </c>
      <c r="J49" s="52">
        <f>G49+F49+(D49*E49)</f>
        <v>0</v>
      </c>
      <c r="K49" s="52">
        <f>J49*I49*H49</f>
        <v>0</v>
      </c>
      <c r="L49" s="13"/>
    </row>
    <row r="50" spans="1:12" s="2" customFormat="1" ht="15.75" hidden="1" x14ac:dyDescent="0.25">
      <c r="A50" s="17"/>
      <c r="B50" s="10"/>
      <c r="C50" s="10" t="s">
        <v>19</v>
      </c>
      <c r="D50" s="15">
        <v>0</v>
      </c>
      <c r="E50" s="40"/>
      <c r="F50" s="12"/>
      <c r="G50" s="12">
        <v>0</v>
      </c>
      <c r="H50" s="12">
        <v>1</v>
      </c>
      <c r="I50" s="12">
        <v>20</v>
      </c>
      <c r="J50" s="52">
        <f>G50+F50+(D50*E50)</f>
        <v>0</v>
      </c>
      <c r="K50" s="52">
        <f>J50*I50*H50</f>
        <v>0</v>
      </c>
      <c r="L50" s="13"/>
    </row>
    <row r="51" spans="1:12" s="2" customFormat="1" ht="15.75" hidden="1" x14ac:dyDescent="0.25">
      <c r="A51" s="17"/>
      <c r="B51" s="10"/>
      <c r="C51" s="10" t="s">
        <v>20</v>
      </c>
      <c r="D51" s="15">
        <v>0</v>
      </c>
      <c r="E51" s="40"/>
      <c r="F51" s="12"/>
      <c r="G51" s="12"/>
      <c r="H51" s="12">
        <v>1</v>
      </c>
      <c r="I51" s="12">
        <v>0</v>
      </c>
      <c r="J51" s="52">
        <f>G51+F51+(D51*E51)</f>
        <v>0</v>
      </c>
      <c r="K51" s="52">
        <f>J51*I51*H51</f>
        <v>0</v>
      </c>
      <c r="L51" s="13"/>
    </row>
    <row r="52" spans="1:12" s="2" customFormat="1" ht="15.75" hidden="1" x14ac:dyDescent="0.25">
      <c r="A52" s="18"/>
      <c r="B52" s="10"/>
      <c r="C52" s="10" t="s">
        <v>6</v>
      </c>
      <c r="D52" s="15">
        <v>0</v>
      </c>
      <c r="E52" s="40"/>
      <c r="F52" s="12"/>
      <c r="G52" s="12"/>
      <c r="H52" s="12">
        <v>1</v>
      </c>
      <c r="I52" s="12">
        <v>0</v>
      </c>
      <c r="J52" s="52">
        <f>G52+F52+(D52*E52)</f>
        <v>0</v>
      </c>
      <c r="K52" s="52">
        <f>J52*I52*H52</f>
        <v>0</v>
      </c>
      <c r="L52" s="13"/>
    </row>
    <row r="53" spans="1:12" s="2" customFormat="1" ht="16.5" hidden="1" thickBot="1" x14ac:dyDescent="0.3">
      <c r="A53" s="19"/>
      <c r="B53" s="79" t="s">
        <v>1</v>
      </c>
      <c r="C53" s="80"/>
      <c r="D53" s="20"/>
      <c r="E53" s="21"/>
      <c r="F53" s="21">
        <f>SUM(F35:F47)</f>
        <v>0</v>
      </c>
      <c r="G53" s="21">
        <f>SUM(G35:G47)</f>
        <v>0</v>
      </c>
      <c r="H53" s="22"/>
      <c r="I53" s="21"/>
      <c r="J53" s="53">
        <f>SUM(J35:J52)</f>
        <v>0</v>
      </c>
      <c r="K53" s="53">
        <f>SUM(K35:K52)</f>
        <v>0</v>
      </c>
      <c r="L53" s="23"/>
    </row>
    <row r="54" spans="1:12" s="2" customFormat="1" ht="15.75" hidden="1" x14ac:dyDescent="0.25">
      <c r="A54" s="64"/>
      <c r="B54" s="65"/>
      <c r="C54" s="65"/>
      <c r="D54" s="66"/>
      <c r="E54" s="67"/>
      <c r="F54" s="67"/>
      <c r="G54" s="67"/>
      <c r="H54" s="68"/>
      <c r="I54" s="67"/>
      <c r="J54" s="69"/>
      <c r="K54" s="69"/>
      <c r="L54" s="67"/>
    </row>
    <row r="55" spans="1:12" s="2" customFormat="1" ht="15.75" hidden="1" x14ac:dyDescent="0.25">
      <c r="A55" s="64"/>
      <c r="B55" s="65"/>
      <c r="C55" s="65"/>
      <c r="D55" s="66"/>
      <c r="E55" s="67"/>
      <c r="F55" s="67"/>
      <c r="G55" s="67"/>
      <c r="H55" s="68"/>
      <c r="I55" s="67"/>
      <c r="J55" s="69"/>
      <c r="K55" s="69"/>
      <c r="L55" s="67"/>
    </row>
    <row r="56" spans="1:12" s="2" customFormat="1" ht="15.75" hidden="1" x14ac:dyDescent="0.25">
      <c r="A56" s="64"/>
      <c r="B56" s="65"/>
      <c r="C56" s="65"/>
      <c r="D56" s="66"/>
      <c r="E56" s="67"/>
      <c r="F56" s="67"/>
      <c r="G56" s="67"/>
      <c r="H56" s="68"/>
      <c r="I56" s="67"/>
      <c r="J56" s="69"/>
      <c r="K56" s="69"/>
      <c r="L56" s="67"/>
    </row>
    <row r="57" spans="1:12" s="2" customFormat="1" ht="15.75" hidden="1" x14ac:dyDescent="0.25">
      <c r="A57" s="64"/>
      <c r="B57" s="65"/>
      <c r="C57" s="65"/>
      <c r="D57" s="66"/>
      <c r="E57" s="67"/>
      <c r="F57" s="67"/>
      <c r="G57" s="67"/>
      <c r="H57" s="68"/>
      <c r="I57" s="67"/>
      <c r="J57" s="69"/>
      <c r="K57" s="69"/>
      <c r="L57" s="67"/>
    </row>
    <row r="58" spans="1:12" s="2" customFormat="1" ht="15.75" hidden="1" x14ac:dyDescent="0.25">
      <c r="A58" s="64"/>
      <c r="B58" s="65"/>
      <c r="C58" s="65"/>
      <c r="D58" s="66"/>
      <c r="E58" s="67"/>
      <c r="F58" s="67"/>
      <c r="G58" s="67"/>
      <c r="H58" s="68"/>
      <c r="I58" s="67"/>
      <c r="J58" s="69"/>
      <c r="K58" s="69"/>
      <c r="L58" s="67"/>
    </row>
    <row r="59" spans="1:12" s="2" customFormat="1" ht="15.75" hidden="1" x14ac:dyDescent="0.25">
      <c r="A59" s="64"/>
      <c r="B59" s="65"/>
      <c r="C59" s="65"/>
      <c r="D59" s="66"/>
      <c r="E59" s="67"/>
      <c r="F59" s="67"/>
      <c r="G59" s="67"/>
      <c r="H59" s="68"/>
      <c r="I59" s="67"/>
      <c r="J59" s="69"/>
      <c r="K59" s="69"/>
      <c r="L59" s="67"/>
    </row>
    <row r="60" spans="1:12" s="2" customFormat="1" ht="15.75" hidden="1" x14ac:dyDescent="0.25">
      <c r="A60" s="64"/>
      <c r="B60" s="65"/>
      <c r="C60" s="65"/>
      <c r="D60" s="66"/>
      <c r="E60" s="67"/>
      <c r="F60" s="67"/>
      <c r="G60" s="67"/>
      <c r="H60" s="68"/>
      <c r="I60" s="67"/>
      <c r="J60" s="69"/>
      <c r="K60" s="69"/>
      <c r="L60" s="67"/>
    </row>
    <row r="61" spans="1:12" s="2" customFormat="1" ht="15.75" hidden="1" x14ac:dyDescent="0.25">
      <c r="A61" s="64"/>
      <c r="B61" s="65"/>
      <c r="C61" s="65"/>
      <c r="D61" s="66"/>
      <c r="E61" s="67"/>
      <c r="F61" s="67"/>
      <c r="G61" s="67"/>
      <c r="H61" s="68"/>
      <c r="I61" s="67"/>
      <c r="J61" s="69"/>
      <c r="K61" s="69"/>
      <c r="L61" s="67"/>
    </row>
    <row r="62" spans="1:12" s="2" customFormat="1" ht="15.75" hidden="1" x14ac:dyDescent="0.25">
      <c r="A62" s="64"/>
      <c r="B62" s="65"/>
      <c r="C62" s="65"/>
      <c r="D62" s="66"/>
      <c r="E62" s="67"/>
      <c r="F62" s="67"/>
      <c r="G62" s="67"/>
      <c r="H62" s="68"/>
      <c r="I62" s="67"/>
      <c r="J62" s="69"/>
      <c r="K62" s="69"/>
      <c r="L62" s="67"/>
    </row>
    <row r="63" spans="1:12" s="2" customFormat="1" ht="15.75" hidden="1" x14ac:dyDescent="0.25">
      <c r="A63" s="64"/>
      <c r="B63" s="65"/>
      <c r="C63" s="65"/>
      <c r="D63" s="66"/>
      <c r="E63" s="67"/>
      <c r="F63" s="67"/>
      <c r="G63" s="67"/>
      <c r="H63" s="68"/>
      <c r="I63" s="67"/>
      <c r="J63" s="69"/>
      <c r="K63" s="69"/>
      <c r="L63" s="67"/>
    </row>
    <row r="64" spans="1:12" s="2" customFormat="1" ht="9.9499999999999993" hidden="1" customHeight="1" x14ac:dyDescent="0.25">
      <c r="A64" s="26"/>
      <c r="B64" s="58" t="s">
        <v>42</v>
      </c>
      <c r="C64" s="58">
        <f>K30</f>
        <v>2580000000</v>
      </c>
      <c r="D64" s="28"/>
      <c r="E64" s="29"/>
      <c r="F64" s="29"/>
      <c r="G64" s="29"/>
      <c r="H64" s="30"/>
      <c r="I64" s="29"/>
      <c r="J64" s="29"/>
      <c r="K64" s="29"/>
      <c r="L64" s="29"/>
    </row>
    <row r="65" spans="1:14" s="2" customFormat="1" ht="9.9499999999999993" hidden="1" customHeight="1" x14ac:dyDescent="0.25">
      <c r="A65" s="26"/>
      <c r="B65" s="58" t="s">
        <v>43</v>
      </c>
      <c r="C65" s="58">
        <f>K53</f>
        <v>0</v>
      </c>
      <c r="D65" s="28"/>
      <c r="E65" s="29"/>
      <c r="F65" s="29"/>
      <c r="G65" s="29"/>
      <c r="H65" s="30"/>
      <c r="I65" s="29"/>
      <c r="J65" s="29"/>
      <c r="K65" s="29"/>
      <c r="L65" s="29"/>
      <c r="N65" s="59"/>
    </row>
    <row r="66" spans="1:14" s="2" customFormat="1" ht="9.9499999999999993" hidden="1" customHeight="1" x14ac:dyDescent="0.25">
      <c r="A66" s="26"/>
      <c r="B66" s="58" t="s">
        <v>45</v>
      </c>
      <c r="C66" s="58">
        <f>C64-C65</f>
        <v>2580000000</v>
      </c>
      <c r="D66" s="28"/>
      <c r="E66" s="29"/>
      <c r="F66" s="29"/>
      <c r="G66" s="29"/>
      <c r="H66" s="30"/>
      <c r="I66" s="29"/>
      <c r="J66" s="29"/>
      <c r="K66" s="29"/>
      <c r="L66" s="29"/>
    </row>
    <row r="67" spans="1:14" s="2" customFormat="1" ht="9.9499999999999993" hidden="1" customHeight="1" x14ac:dyDescent="0.25">
      <c r="A67" s="26"/>
      <c r="B67" s="58" t="s">
        <v>44</v>
      </c>
      <c r="C67" s="58">
        <f>C64</f>
        <v>2580000000</v>
      </c>
      <c r="D67" s="28"/>
      <c r="E67" s="29"/>
      <c r="F67" s="29"/>
      <c r="G67" s="29"/>
      <c r="H67" s="30"/>
      <c r="I67" s="29"/>
      <c r="J67" s="29"/>
      <c r="K67" s="29"/>
      <c r="L67" s="29"/>
    </row>
    <row r="68" spans="1:14" s="2" customFormat="1" ht="15.75" hidden="1" x14ac:dyDescent="0.25">
      <c r="A68" s="63" t="s">
        <v>12</v>
      </c>
      <c r="B68" s="81" t="s">
        <v>26</v>
      </c>
      <c r="C68" s="81"/>
      <c r="D68" s="81"/>
      <c r="E68" s="81"/>
      <c r="F68" s="81"/>
      <c r="G68" s="81"/>
      <c r="H68" s="81"/>
      <c r="I68" s="81"/>
      <c r="J68" s="81"/>
      <c r="K68" s="81"/>
      <c r="L68" s="81"/>
    </row>
    <row r="69" spans="1:14" s="24" customFormat="1" ht="15.75" hidden="1" x14ac:dyDescent="0.25">
      <c r="A69" s="45"/>
      <c r="B69" s="45"/>
      <c r="C69" s="45"/>
      <c r="D69" s="45"/>
      <c r="E69" s="45"/>
      <c r="F69" s="45"/>
      <c r="G69" s="45"/>
      <c r="H69" s="45"/>
      <c r="I69" s="45"/>
      <c r="J69" s="45"/>
      <c r="K69" s="45"/>
      <c r="L69" s="45"/>
    </row>
    <row r="70" spans="1:14" s="24" customFormat="1" ht="15.75" hidden="1" x14ac:dyDescent="0.25">
      <c r="A70" s="45"/>
      <c r="B70" s="45"/>
      <c r="C70" s="45"/>
      <c r="D70" s="45"/>
      <c r="E70" s="45"/>
      <c r="F70" s="45"/>
      <c r="G70" s="45"/>
      <c r="H70" s="45"/>
      <c r="I70" s="45"/>
      <c r="J70" s="45"/>
      <c r="K70" s="45"/>
      <c r="L70" s="45"/>
    </row>
    <row r="71" spans="1:14" s="24" customFormat="1" ht="15.75" hidden="1" x14ac:dyDescent="0.25">
      <c r="A71" s="45"/>
      <c r="B71" s="45"/>
      <c r="C71" s="45"/>
      <c r="D71" s="45"/>
      <c r="E71" s="45"/>
      <c r="F71" s="45"/>
      <c r="G71" s="45"/>
      <c r="H71" s="45"/>
      <c r="I71" s="45"/>
      <c r="J71" s="45"/>
      <c r="K71" s="45"/>
      <c r="L71" s="45"/>
    </row>
    <row r="72" spans="1:14" s="24" customFormat="1" ht="15.75" hidden="1" x14ac:dyDescent="0.25">
      <c r="A72" s="45"/>
      <c r="B72" s="45"/>
      <c r="C72" s="45"/>
      <c r="D72" s="45"/>
      <c r="E72" s="45"/>
      <c r="F72" s="45"/>
      <c r="G72" s="45"/>
      <c r="H72" s="45"/>
      <c r="I72" s="45"/>
      <c r="J72" s="45"/>
      <c r="K72" s="45"/>
      <c r="L72" s="45"/>
    </row>
    <row r="73" spans="1:14" s="24" customFormat="1" ht="15.75" hidden="1" x14ac:dyDescent="0.25">
      <c r="A73" s="45"/>
      <c r="B73" s="45"/>
      <c r="C73" s="45"/>
      <c r="D73" s="45"/>
      <c r="E73" s="45"/>
      <c r="F73" s="45"/>
      <c r="G73" s="45"/>
      <c r="H73" s="45"/>
      <c r="I73" s="45"/>
      <c r="J73" s="45"/>
      <c r="K73" s="45"/>
      <c r="L73" s="45"/>
    </row>
    <row r="74" spans="1:14" s="24" customFormat="1" ht="15.75" hidden="1" x14ac:dyDescent="0.25">
      <c r="A74" s="45"/>
      <c r="B74" s="45"/>
      <c r="C74" s="45"/>
      <c r="D74" s="45"/>
      <c r="E74" s="45"/>
      <c r="F74" s="45"/>
      <c r="G74" s="45"/>
      <c r="H74" s="45"/>
      <c r="I74" s="45"/>
      <c r="J74" s="45"/>
      <c r="K74" s="45"/>
      <c r="L74" s="45"/>
    </row>
    <row r="75" spans="1:14" s="24" customFormat="1" ht="15.75" hidden="1" x14ac:dyDescent="0.25">
      <c r="A75" s="45"/>
      <c r="B75" s="45"/>
      <c r="C75" s="45"/>
      <c r="D75" s="45"/>
      <c r="E75" s="45"/>
      <c r="F75" s="45"/>
      <c r="G75" s="45"/>
      <c r="H75" s="45"/>
      <c r="I75" s="45"/>
      <c r="J75" s="45"/>
      <c r="K75" s="45"/>
      <c r="L75" s="45"/>
    </row>
    <row r="76" spans="1:14" s="24" customFormat="1" ht="15.75" hidden="1" x14ac:dyDescent="0.25">
      <c r="A76" s="45"/>
      <c r="B76" s="45"/>
      <c r="C76" s="45"/>
      <c r="D76" s="45"/>
      <c r="E76" s="45"/>
      <c r="F76" s="45"/>
      <c r="G76" s="45"/>
      <c r="H76" s="45"/>
      <c r="I76" s="45"/>
      <c r="J76" s="45"/>
      <c r="K76" s="45"/>
      <c r="L76" s="45"/>
    </row>
    <row r="77" spans="1:14" s="24" customFormat="1" ht="15.75" hidden="1" x14ac:dyDescent="0.25">
      <c r="A77" s="45"/>
      <c r="B77" s="45"/>
      <c r="C77" s="45"/>
      <c r="D77" s="45"/>
      <c r="E77" s="45"/>
      <c r="F77" s="45"/>
      <c r="G77" s="45"/>
      <c r="H77" s="45"/>
      <c r="I77" s="45"/>
      <c r="J77" s="45"/>
      <c r="K77" s="45"/>
      <c r="L77" s="45"/>
    </row>
    <row r="78" spans="1:14" s="24" customFormat="1" ht="15.75" hidden="1" x14ac:dyDescent="0.25">
      <c r="A78" s="45"/>
      <c r="B78" s="45"/>
      <c r="C78" s="45"/>
      <c r="D78" s="45"/>
      <c r="E78" s="45"/>
      <c r="F78" s="45"/>
      <c r="G78" s="45"/>
      <c r="H78" s="45"/>
      <c r="I78" s="45"/>
      <c r="J78" s="45"/>
      <c r="K78" s="45"/>
      <c r="L78" s="45"/>
    </row>
    <row r="79" spans="1:14" s="24" customFormat="1" ht="15.75" hidden="1" x14ac:dyDescent="0.25">
      <c r="A79" s="45"/>
      <c r="B79" s="45"/>
      <c r="C79" s="45"/>
      <c r="D79" s="45"/>
      <c r="E79" s="45"/>
      <c r="F79" s="45"/>
      <c r="G79" s="45"/>
      <c r="H79" s="45"/>
      <c r="I79" s="45"/>
      <c r="J79" s="45"/>
      <c r="K79" s="45"/>
      <c r="L79" s="45"/>
    </row>
    <row r="80" spans="1:14" s="24" customFormat="1" ht="15.75" hidden="1" x14ac:dyDescent="0.25">
      <c r="A80" s="45"/>
      <c r="B80" s="45"/>
      <c r="C80" s="45"/>
      <c r="D80" s="45"/>
      <c r="E80" s="45"/>
      <c r="F80" s="45"/>
      <c r="G80" s="45"/>
      <c r="H80" s="45"/>
      <c r="I80" s="45"/>
      <c r="J80" s="45"/>
      <c r="K80" s="45"/>
      <c r="L80" s="45"/>
    </row>
    <row r="81" spans="1:12" s="24" customFormat="1" ht="15.75" hidden="1" x14ac:dyDescent="0.25">
      <c r="A81" s="45"/>
      <c r="B81" s="45"/>
      <c r="C81" s="45"/>
      <c r="D81" s="45"/>
      <c r="E81" s="45"/>
      <c r="F81" s="45"/>
      <c r="G81" s="45"/>
      <c r="H81" s="45"/>
      <c r="I81" s="45"/>
      <c r="J81" s="45"/>
      <c r="K81" s="45"/>
      <c r="L81" s="45"/>
    </row>
    <row r="82" spans="1:12" s="24" customFormat="1" ht="15.75" hidden="1" x14ac:dyDescent="0.25">
      <c r="A82" s="45"/>
      <c r="B82" s="45"/>
      <c r="C82" s="45"/>
      <c r="D82" s="45"/>
      <c r="E82" s="45"/>
      <c r="F82" s="45"/>
      <c r="G82" s="45"/>
      <c r="H82" s="45"/>
      <c r="I82" s="45"/>
      <c r="J82" s="45"/>
      <c r="K82" s="45"/>
      <c r="L82" s="45"/>
    </row>
    <row r="83" spans="1:12" s="24" customFormat="1" ht="15.75" hidden="1" x14ac:dyDescent="0.25">
      <c r="A83" s="45"/>
      <c r="B83" s="45"/>
      <c r="C83" s="45"/>
      <c r="D83" s="45"/>
      <c r="E83" s="45"/>
      <c r="F83" s="45"/>
      <c r="G83" s="45"/>
      <c r="H83" s="45"/>
      <c r="I83" s="45"/>
      <c r="J83" s="45"/>
      <c r="K83" s="45"/>
      <c r="L83" s="45"/>
    </row>
    <row r="84" spans="1:12" s="24" customFormat="1" ht="15.75" hidden="1" x14ac:dyDescent="0.25">
      <c r="A84" s="45"/>
      <c r="B84" s="45"/>
      <c r="C84" s="45"/>
      <c r="D84" s="45"/>
      <c r="E84" s="45"/>
      <c r="F84" s="45"/>
      <c r="G84" s="45"/>
      <c r="H84" s="45"/>
      <c r="I84" s="45"/>
      <c r="J84" s="45"/>
      <c r="K84" s="45"/>
      <c r="L84" s="45"/>
    </row>
    <row r="85" spans="1:12" s="24" customFormat="1" ht="15.75" hidden="1" x14ac:dyDescent="0.25">
      <c r="A85" s="45"/>
      <c r="B85" s="45"/>
      <c r="C85" s="45"/>
      <c r="D85" s="45"/>
      <c r="E85" s="45"/>
      <c r="F85" s="45"/>
      <c r="G85" s="45"/>
      <c r="H85" s="45"/>
      <c r="I85" s="45"/>
      <c r="J85" s="45"/>
      <c r="K85" s="45"/>
      <c r="L85" s="45"/>
    </row>
    <row r="86" spans="1:12" s="24" customFormat="1" ht="15.75" hidden="1" x14ac:dyDescent="0.25">
      <c r="A86" s="45"/>
      <c r="B86" s="45"/>
      <c r="C86" s="45"/>
      <c r="D86" s="45"/>
      <c r="E86" s="45"/>
      <c r="F86" s="45"/>
      <c r="G86" s="45"/>
      <c r="H86" s="45"/>
      <c r="I86" s="45"/>
      <c r="J86" s="45"/>
      <c r="K86" s="46"/>
      <c r="L86" s="46"/>
    </row>
    <row r="87" spans="1:12" s="24" customFormat="1" ht="15.75" hidden="1" x14ac:dyDescent="0.25">
      <c r="A87" s="45"/>
      <c r="B87" s="45"/>
      <c r="C87" s="45"/>
      <c r="D87" s="45"/>
      <c r="E87" s="45"/>
      <c r="F87" s="45"/>
      <c r="G87" s="45"/>
      <c r="H87" s="45"/>
      <c r="I87" s="45"/>
      <c r="J87" s="45"/>
      <c r="K87" s="46"/>
      <c r="L87" s="46"/>
    </row>
    <row r="88" spans="1:12" s="24" customFormat="1" ht="15.75" hidden="1" x14ac:dyDescent="0.25">
      <c r="A88" s="45"/>
      <c r="B88" s="45"/>
      <c r="C88" s="45"/>
      <c r="D88" s="45"/>
      <c r="E88" s="45"/>
      <c r="F88" s="45"/>
      <c r="G88" s="45"/>
      <c r="H88" s="45"/>
      <c r="I88" s="45"/>
      <c r="J88" s="45"/>
      <c r="K88" s="46"/>
      <c r="L88" s="46"/>
    </row>
    <row r="89" spans="1:12" s="24" customFormat="1" ht="15.75" hidden="1" x14ac:dyDescent="0.25">
      <c r="A89" s="45"/>
      <c r="B89" s="45"/>
      <c r="C89" s="45"/>
      <c r="D89" s="45"/>
      <c r="E89" s="45"/>
      <c r="F89" s="45"/>
      <c r="G89" s="45"/>
      <c r="H89" s="45"/>
      <c r="I89" s="45"/>
      <c r="J89" s="45"/>
      <c r="K89" s="46"/>
      <c r="L89" s="46"/>
    </row>
    <row r="90" spans="1:12" s="24" customFormat="1" ht="15.75" hidden="1" x14ac:dyDescent="0.25">
      <c r="A90" s="45"/>
      <c r="B90" s="45"/>
      <c r="C90" s="45"/>
      <c r="D90" s="45"/>
      <c r="E90" s="45"/>
      <c r="F90" s="45"/>
      <c r="G90" s="45"/>
      <c r="H90" s="45"/>
      <c r="I90" s="45"/>
      <c r="J90" s="45"/>
      <c r="K90" s="46"/>
      <c r="L90" s="46"/>
    </row>
    <row r="91" spans="1:12" s="24" customFormat="1" ht="15.75" hidden="1" x14ac:dyDescent="0.25">
      <c r="A91" s="45"/>
      <c r="B91" s="45"/>
      <c r="C91" s="45"/>
      <c r="D91" s="45"/>
      <c r="E91" s="45"/>
      <c r="F91" s="45"/>
      <c r="G91" s="45"/>
      <c r="H91" s="45"/>
      <c r="I91" s="45"/>
      <c r="J91" s="45"/>
      <c r="K91" s="46"/>
      <c r="L91" s="46"/>
    </row>
    <row r="92" spans="1:12" s="24" customFormat="1" ht="15.75" hidden="1" x14ac:dyDescent="0.25">
      <c r="A92" s="45"/>
      <c r="B92" s="45"/>
      <c r="C92" s="45"/>
      <c r="D92" s="45"/>
      <c r="E92" s="45"/>
      <c r="F92" s="45"/>
      <c r="G92" s="45"/>
      <c r="H92" s="45"/>
      <c r="I92" s="45"/>
      <c r="J92" s="45"/>
      <c r="K92" s="46"/>
      <c r="L92" s="46"/>
    </row>
    <row r="93" spans="1:12" s="24" customFormat="1" ht="15.75" hidden="1" x14ac:dyDescent="0.25">
      <c r="A93" s="45"/>
      <c r="B93" s="45"/>
      <c r="C93" s="45"/>
      <c r="D93" s="45"/>
      <c r="E93" s="45"/>
      <c r="F93" s="45"/>
      <c r="G93" s="45"/>
      <c r="H93" s="45"/>
      <c r="I93" s="45"/>
      <c r="J93" s="45"/>
      <c r="K93" s="46"/>
      <c r="L93" s="46"/>
    </row>
    <row r="94" spans="1:12" s="24" customFormat="1" ht="15.75" hidden="1" x14ac:dyDescent="0.25">
      <c r="A94" s="45"/>
      <c r="B94" s="45"/>
      <c r="C94" s="45"/>
      <c r="D94" s="45"/>
      <c r="E94" s="45"/>
      <c r="F94" s="45"/>
      <c r="G94" s="45"/>
      <c r="H94" s="45"/>
      <c r="I94" s="45"/>
      <c r="J94" s="45"/>
      <c r="K94" s="46"/>
      <c r="L94" s="46"/>
    </row>
    <row r="95" spans="1:12" s="24" customFormat="1" ht="15.75" hidden="1" x14ac:dyDescent="0.25">
      <c r="A95" s="45"/>
      <c r="B95" s="45"/>
      <c r="C95" s="45"/>
      <c r="D95" s="45"/>
      <c r="E95" s="45"/>
      <c r="F95" s="45"/>
      <c r="G95" s="45"/>
      <c r="H95" s="45"/>
      <c r="I95" s="45"/>
      <c r="J95" s="45"/>
      <c r="K95" s="54"/>
      <c r="L95" s="54"/>
    </row>
    <row r="96" spans="1:12" s="24" customFormat="1" ht="15.75" hidden="1" x14ac:dyDescent="0.25">
      <c r="A96" s="45"/>
      <c r="B96" s="45"/>
      <c r="C96" s="45"/>
      <c r="D96" s="45"/>
      <c r="E96" s="45"/>
      <c r="F96" s="45"/>
      <c r="G96" s="45"/>
      <c r="H96" s="45"/>
      <c r="I96" s="45"/>
      <c r="J96" s="45"/>
      <c r="K96" s="55">
        <f>$K$30</f>
        <v>2580000000</v>
      </c>
      <c r="L96" s="54"/>
    </row>
    <row r="97" spans="1:12" s="24" customFormat="1" ht="15.75" hidden="1" x14ac:dyDescent="0.25">
      <c r="A97" s="45"/>
      <c r="B97" s="45"/>
      <c r="C97" s="45"/>
      <c r="D97" s="45"/>
      <c r="E97" s="45"/>
      <c r="F97" s="45"/>
      <c r="G97" s="45"/>
      <c r="H97" s="45"/>
      <c r="I97" s="45"/>
      <c r="J97" s="45"/>
      <c r="K97" s="55">
        <f>$K$53</f>
        <v>0</v>
      </c>
      <c r="L97" s="56"/>
    </row>
    <row r="98" spans="1:12" s="24" customFormat="1" ht="15.75" hidden="1" x14ac:dyDescent="0.25">
      <c r="A98" s="45"/>
      <c r="B98" s="45"/>
      <c r="C98" s="45"/>
      <c r="D98" s="45"/>
      <c r="E98" s="45"/>
      <c r="F98" s="45"/>
      <c r="G98" s="45"/>
      <c r="H98" s="45"/>
      <c r="I98" s="45"/>
      <c r="J98" s="45"/>
      <c r="K98" s="55">
        <f>K96-K97</f>
        <v>2580000000</v>
      </c>
      <c r="L98" s="56">
        <f>K98/K96*100%</f>
        <v>1</v>
      </c>
    </row>
    <row r="99" spans="1:12" s="24" customFormat="1" ht="15.75" x14ac:dyDescent="0.25">
      <c r="A99" s="45"/>
      <c r="B99" s="45"/>
      <c r="C99" s="45"/>
      <c r="D99" s="45"/>
      <c r="E99" s="45"/>
      <c r="F99" s="45"/>
      <c r="G99" s="45"/>
      <c r="H99" s="45"/>
      <c r="I99" s="45"/>
      <c r="J99" s="45"/>
      <c r="K99" s="54"/>
      <c r="L99" s="56">
        <f>K97/K96*100%</f>
        <v>0</v>
      </c>
    </row>
    <row r="100" spans="1:12" s="24" customFormat="1" ht="15.75" x14ac:dyDescent="0.25">
      <c r="A100" s="45"/>
      <c r="B100" s="47"/>
      <c r="C100" s="45"/>
      <c r="D100" s="45"/>
      <c r="E100" s="45"/>
      <c r="F100" s="45"/>
      <c r="G100" s="45"/>
      <c r="H100" s="45"/>
      <c r="I100" s="45"/>
      <c r="J100" s="45"/>
      <c r="K100" s="48"/>
      <c r="L100" s="48"/>
    </row>
    <row r="101" spans="1:12" s="2" customFormat="1" ht="15.75" x14ac:dyDescent="0.25">
      <c r="A101" s="42"/>
      <c r="B101" s="49"/>
      <c r="C101" s="50"/>
      <c r="D101" s="50"/>
      <c r="E101" s="50"/>
      <c r="F101" s="50"/>
      <c r="G101" s="41"/>
      <c r="H101" s="41"/>
      <c r="I101" s="41"/>
      <c r="J101" s="41"/>
      <c r="K101" s="41"/>
      <c r="L101" s="41"/>
    </row>
  </sheetData>
  <mergeCells count="14">
    <mergeCell ref="B53:C53"/>
    <mergeCell ref="B68:L68"/>
    <mergeCell ref="B8:L8"/>
    <mergeCell ref="B9:K9"/>
    <mergeCell ref="B30:C30"/>
    <mergeCell ref="B32:L32"/>
    <mergeCell ref="C47:K47"/>
    <mergeCell ref="C48:K48"/>
    <mergeCell ref="B7:L7"/>
    <mergeCell ref="B1:K1"/>
    <mergeCell ref="B2:K2"/>
    <mergeCell ref="B3:K3"/>
    <mergeCell ref="B5:C6"/>
    <mergeCell ref="I5:K6"/>
  </mergeCells>
  <pageMargins left="0.7" right="0.45" top="0.75" bottom="0.75" header="0.3" footer="0.3"/>
  <pageSetup paperSize="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9"/>
  <sheetViews>
    <sheetView zoomScale="85" zoomScaleNormal="85" workbookViewId="0">
      <selection activeCell="I5" sqref="I5:K6"/>
    </sheetView>
  </sheetViews>
  <sheetFormatPr defaultColWidth="9.140625" defaultRowHeight="12.75" x14ac:dyDescent="0.25"/>
  <cols>
    <col min="1" max="1" width="6.85546875" style="31" customWidth="1"/>
    <col min="2" max="2" width="72.7109375" style="32" customWidth="1"/>
    <col min="3" max="3" width="16.85546875" style="32" customWidth="1"/>
    <col min="4" max="4" width="7.42578125" style="34" customWidth="1"/>
    <col min="5" max="5" width="8.140625" style="35" customWidth="1"/>
    <col min="6" max="6" width="9" style="32" customWidth="1"/>
    <col min="7" max="7" width="14" style="32" customWidth="1"/>
    <col min="8" max="8" width="14.140625" style="32" customWidth="1"/>
    <col min="9" max="9" width="11.5703125" style="32" customWidth="1"/>
    <col min="10" max="10" width="10.5703125" style="32" customWidth="1"/>
    <col min="11" max="11" width="23.42578125" style="32" customWidth="1"/>
    <col min="12" max="12" width="24.5703125" style="32" customWidth="1"/>
    <col min="13" max="13" width="9.140625" style="1"/>
    <col min="14" max="14" width="10.140625" style="1" bestFit="1" customWidth="1"/>
    <col min="15" max="16384" width="9.140625" style="1"/>
  </cols>
  <sheetData>
    <row r="1" spans="1:12" ht="18.75" x14ac:dyDescent="0.3">
      <c r="B1" s="91" t="s">
        <v>40</v>
      </c>
      <c r="C1" s="91"/>
      <c r="D1" s="91"/>
      <c r="E1" s="91"/>
      <c r="F1" s="91"/>
      <c r="G1" s="91"/>
      <c r="H1" s="91"/>
      <c r="I1" s="91"/>
      <c r="J1" s="91"/>
      <c r="K1" s="91"/>
    </row>
    <row r="2" spans="1:12" ht="16.5" x14ac:dyDescent="0.25">
      <c r="B2" s="90" t="s">
        <v>15</v>
      </c>
      <c r="C2" s="90"/>
      <c r="D2" s="90"/>
      <c r="E2" s="90"/>
      <c r="F2" s="90"/>
      <c r="G2" s="90"/>
      <c r="H2" s="90"/>
      <c r="I2" s="90"/>
      <c r="J2" s="90"/>
      <c r="K2" s="90"/>
    </row>
    <row r="3" spans="1:12" ht="18.75" x14ac:dyDescent="0.3">
      <c r="B3" s="92" t="s">
        <v>39</v>
      </c>
      <c r="C3" s="92"/>
      <c r="D3" s="92"/>
      <c r="E3" s="92"/>
      <c r="F3" s="92"/>
      <c r="G3" s="92"/>
      <c r="H3" s="92"/>
      <c r="I3" s="92"/>
      <c r="J3" s="92"/>
      <c r="K3" s="92"/>
    </row>
    <row r="4" spans="1:12" ht="15.75" x14ac:dyDescent="0.25">
      <c r="B4" s="33"/>
    </row>
    <row r="5" spans="1:12" ht="33" customHeight="1" x14ac:dyDescent="0.25">
      <c r="B5" s="93" t="s">
        <v>60</v>
      </c>
      <c r="C5" s="93"/>
      <c r="I5" s="94"/>
      <c r="J5" s="94"/>
      <c r="K5" s="94"/>
      <c r="L5" s="36"/>
    </row>
    <row r="6" spans="1:12" ht="17.25" x14ac:dyDescent="0.25">
      <c r="B6" s="93"/>
      <c r="C6" s="93"/>
      <c r="I6" s="94"/>
      <c r="J6" s="94"/>
      <c r="K6" s="94"/>
      <c r="L6" s="36"/>
    </row>
    <row r="7" spans="1:12" ht="16.5" x14ac:dyDescent="0.25">
      <c r="B7" s="90" t="s">
        <v>48</v>
      </c>
      <c r="C7" s="90"/>
      <c r="D7" s="90"/>
      <c r="E7" s="90"/>
      <c r="F7" s="90"/>
      <c r="G7" s="90"/>
      <c r="H7" s="90"/>
      <c r="I7" s="90"/>
      <c r="J7" s="90"/>
      <c r="K7" s="90"/>
      <c r="L7" s="90"/>
    </row>
    <row r="8" spans="1:12" s="2" customFormat="1" ht="15.75" x14ac:dyDescent="0.25">
      <c r="A8" s="63"/>
      <c r="B8" s="89" t="s">
        <v>103</v>
      </c>
      <c r="C8" s="89"/>
      <c r="D8" s="89"/>
      <c r="E8" s="89"/>
      <c r="F8" s="89"/>
      <c r="G8" s="89"/>
      <c r="H8" s="89"/>
      <c r="I8" s="89"/>
      <c r="J8" s="89"/>
      <c r="K8" s="89"/>
      <c r="L8" s="89"/>
    </row>
    <row r="9" spans="1:12" s="2" customFormat="1" ht="15.75" x14ac:dyDescent="0.25">
      <c r="A9" s="63" t="s">
        <v>10</v>
      </c>
      <c r="B9" s="81" t="s">
        <v>27</v>
      </c>
      <c r="C9" s="81"/>
      <c r="D9" s="81"/>
      <c r="E9" s="81"/>
      <c r="F9" s="81"/>
      <c r="G9" s="81"/>
      <c r="H9" s="81"/>
      <c r="I9" s="81"/>
      <c r="J9" s="81"/>
      <c r="K9" s="81"/>
      <c r="L9" s="38"/>
    </row>
    <row r="10" spans="1:12" s="2" customFormat="1" ht="16.5" thickBot="1" x14ac:dyDescent="0.3">
      <c r="A10" s="63"/>
      <c r="B10" s="61"/>
      <c r="C10" s="61"/>
      <c r="D10" s="61"/>
      <c r="E10" s="61"/>
      <c r="F10" s="61"/>
      <c r="G10" s="61"/>
      <c r="H10" s="61"/>
      <c r="I10" s="61"/>
      <c r="J10" s="61"/>
      <c r="K10" s="61"/>
      <c r="L10" s="38"/>
    </row>
    <row r="11" spans="1:12" s="2" customFormat="1" ht="94.5" x14ac:dyDescent="0.25">
      <c r="A11" s="3" t="s">
        <v>0</v>
      </c>
      <c r="B11" s="4" t="s">
        <v>14</v>
      </c>
      <c r="C11" s="4" t="s">
        <v>17</v>
      </c>
      <c r="D11" s="5" t="s">
        <v>28</v>
      </c>
      <c r="E11" s="6" t="s">
        <v>29</v>
      </c>
      <c r="F11" s="7" t="s">
        <v>30</v>
      </c>
      <c r="G11" s="5" t="s">
        <v>31</v>
      </c>
      <c r="H11" s="5" t="s">
        <v>16</v>
      </c>
      <c r="I11" s="5" t="s">
        <v>18</v>
      </c>
      <c r="J11" s="51" t="s">
        <v>32</v>
      </c>
      <c r="K11" s="51" t="s">
        <v>33</v>
      </c>
      <c r="L11" s="25" t="s">
        <v>5</v>
      </c>
    </row>
    <row r="12" spans="1:12" s="2" customFormat="1" ht="15.75" x14ac:dyDescent="0.25">
      <c r="A12" s="8">
        <v>1</v>
      </c>
      <c r="B12" s="9" t="s">
        <v>2</v>
      </c>
      <c r="C12" s="10"/>
      <c r="D12" s="11"/>
      <c r="E12" s="40"/>
      <c r="F12" s="12"/>
      <c r="G12" s="12"/>
      <c r="H12" s="12"/>
      <c r="I12" s="12"/>
      <c r="J12" s="52"/>
      <c r="K12" s="52"/>
      <c r="L12" s="13"/>
    </row>
    <row r="13" spans="1:12" s="2" customFormat="1" ht="31.5" x14ac:dyDescent="0.25">
      <c r="A13" s="14" t="s">
        <v>13</v>
      </c>
      <c r="B13" s="70" t="s">
        <v>105</v>
      </c>
      <c r="C13" s="10" t="s">
        <v>106</v>
      </c>
      <c r="D13" s="15">
        <v>2</v>
      </c>
      <c r="E13" s="40">
        <v>40000</v>
      </c>
      <c r="F13" s="12">
        <v>0</v>
      </c>
      <c r="G13" s="12">
        <v>0</v>
      </c>
      <c r="H13" s="12">
        <v>1</v>
      </c>
      <c r="I13" s="12">
        <v>100</v>
      </c>
      <c r="J13" s="52">
        <f>G13+F13+(D13*E13)</f>
        <v>80000</v>
      </c>
      <c r="K13" s="52">
        <f>J13*I13*H13</f>
        <v>8000000</v>
      </c>
      <c r="L13" s="13"/>
    </row>
    <row r="14" spans="1:12" s="2" customFormat="1" ht="31.5" x14ac:dyDescent="0.25">
      <c r="A14" s="57">
        <v>1.2</v>
      </c>
      <c r="B14" s="70" t="s">
        <v>104</v>
      </c>
      <c r="C14" s="10" t="s">
        <v>90</v>
      </c>
      <c r="D14" s="15">
        <v>1</v>
      </c>
      <c r="E14" s="40">
        <v>40000</v>
      </c>
      <c r="F14" s="12">
        <v>0</v>
      </c>
      <c r="G14" s="12">
        <v>0</v>
      </c>
      <c r="H14" s="12">
        <v>1</v>
      </c>
      <c r="I14" s="12">
        <v>100</v>
      </c>
      <c r="J14" s="52">
        <f t="shared" ref="J14:J20" si="0">G14+F14+(D14*E14)</f>
        <v>40000</v>
      </c>
      <c r="K14" s="52">
        <f t="shared" ref="K14:K19" si="1">J14*I14*H14</f>
        <v>4000000</v>
      </c>
      <c r="L14" s="13"/>
    </row>
    <row r="15" spans="1:12" s="2" customFormat="1" ht="15.75" x14ac:dyDescent="0.25">
      <c r="A15" s="8">
        <v>2</v>
      </c>
      <c r="B15" s="9" t="s">
        <v>7</v>
      </c>
      <c r="C15" s="10" t="s">
        <v>8</v>
      </c>
      <c r="D15" s="15">
        <v>0</v>
      </c>
      <c r="E15" s="40">
        <v>40000</v>
      </c>
      <c r="F15" s="12">
        <v>0</v>
      </c>
      <c r="G15" s="12">
        <v>0</v>
      </c>
      <c r="H15" s="12">
        <v>1</v>
      </c>
      <c r="I15" s="12">
        <v>100</v>
      </c>
      <c r="J15" s="52">
        <f t="shared" si="0"/>
        <v>0</v>
      </c>
      <c r="K15" s="52">
        <f t="shared" si="1"/>
        <v>0</v>
      </c>
      <c r="L15" s="13"/>
    </row>
    <row r="16" spans="1:12" s="2" customFormat="1" ht="15.75" x14ac:dyDescent="0.25">
      <c r="A16" s="16"/>
      <c r="B16" s="10"/>
      <c r="C16" s="10" t="s">
        <v>19</v>
      </c>
      <c r="D16" s="15">
        <v>0</v>
      </c>
      <c r="E16" s="40">
        <v>40000</v>
      </c>
      <c r="F16" s="12">
        <v>0</v>
      </c>
      <c r="G16" s="12">
        <v>0</v>
      </c>
      <c r="H16" s="12">
        <v>1</v>
      </c>
      <c r="I16" s="12">
        <v>100</v>
      </c>
      <c r="J16" s="52">
        <f t="shared" si="0"/>
        <v>0</v>
      </c>
      <c r="K16" s="52">
        <f t="shared" si="1"/>
        <v>0</v>
      </c>
      <c r="L16" s="13"/>
    </row>
    <row r="17" spans="1:12" s="2" customFormat="1" ht="15.75" x14ac:dyDescent="0.25">
      <c r="A17" s="16"/>
      <c r="B17" s="10"/>
      <c r="C17" s="10" t="s">
        <v>20</v>
      </c>
      <c r="D17" s="15">
        <v>1</v>
      </c>
      <c r="E17" s="40">
        <v>40000</v>
      </c>
      <c r="F17" s="12">
        <v>0</v>
      </c>
      <c r="G17" s="12">
        <v>0</v>
      </c>
      <c r="H17" s="12">
        <v>1</v>
      </c>
      <c r="I17" s="12">
        <v>100</v>
      </c>
      <c r="J17" s="52">
        <f t="shared" si="0"/>
        <v>40000</v>
      </c>
      <c r="K17" s="52">
        <f t="shared" si="1"/>
        <v>4000000</v>
      </c>
      <c r="L17" s="13"/>
    </row>
    <row r="18" spans="1:12" s="2" customFormat="1" ht="15.75" x14ac:dyDescent="0.25">
      <c r="A18" s="8">
        <v>3</v>
      </c>
      <c r="B18" s="9" t="s">
        <v>21</v>
      </c>
      <c r="C18" s="10"/>
      <c r="D18" s="15"/>
      <c r="E18" s="40"/>
      <c r="F18" s="12"/>
      <c r="G18" s="12"/>
      <c r="H18" s="12">
        <v>1</v>
      </c>
      <c r="I18" s="12">
        <v>100</v>
      </c>
      <c r="J18" s="52">
        <f t="shared" si="0"/>
        <v>0</v>
      </c>
      <c r="K18" s="52">
        <f t="shared" si="1"/>
        <v>0</v>
      </c>
      <c r="L18" s="13"/>
    </row>
    <row r="19" spans="1:12" s="2" customFormat="1" ht="15.75" x14ac:dyDescent="0.25">
      <c r="A19" s="14" t="s">
        <v>25</v>
      </c>
      <c r="B19" s="10" t="s">
        <v>3</v>
      </c>
      <c r="C19" s="10"/>
      <c r="D19" s="15"/>
      <c r="E19" s="40"/>
      <c r="F19" s="12"/>
      <c r="G19" s="12"/>
      <c r="H19" s="12">
        <v>1</v>
      </c>
      <c r="I19" s="12">
        <v>100</v>
      </c>
      <c r="J19" s="52">
        <f t="shared" si="0"/>
        <v>0</v>
      </c>
      <c r="K19" s="52">
        <f t="shared" si="1"/>
        <v>0</v>
      </c>
      <c r="L19" s="13"/>
    </row>
    <row r="20" spans="1:12" s="2" customFormat="1" ht="15.75" x14ac:dyDescent="0.25">
      <c r="A20" s="14" t="s">
        <v>24</v>
      </c>
      <c r="B20" s="10" t="s">
        <v>4</v>
      </c>
      <c r="C20" s="10"/>
      <c r="D20" s="15"/>
      <c r="E20" s="40"/>
      <c r="F20" s="12"/>
      <c r="G20" s="12"/>
      <c r="H20" s="12">
        <v>1</v>
      </c>
      <c r="I20" s="12">
        <v>100</v>
      </c>
      <c r="J20" s="52">
        <f t="shared" si="0"/>
        <v>0</v>
      </c>
      <c r="K20" s="52">
        <f>J20*I20*H20</f>
        <v>0</v>
      </c>
      <c r="L20" s="13"/>
    </row>
    <row r="21" spans="1:12" s="2" customFormat="1" ht="15.75" x14ac:dyDescent="0.25">
      <c r="A21" s="14" t="s">
        <v>23</v>
      </c>
      <c r="B21" s="10" t="s">
        <v>22</v>
      </c>
      <c r="C21" s="10"/>
      <c r="D21" s="15"/>
      <c r="E21" s="40"/>
      <c r="F21" s="12"/>
      <c r="G21" s="12"/>
      <c r="H21" s="12">
        <v>1</v>
      </c>
      <c r="I21" s="12">
        <v>100</v>
      </c>
      <c r="J21" s="52">
        <f>G21+F21+(D21*E21)</f>
        <v>0</v>
      </c>
      <c r="K21" s="52">
        <f>J21*I21*H21</f>
        <v>0</v>
      </c>
      <c r="L21" s="13"/>
    </row>
    <row r="22" spans="1:12" s="2" customFormat="1" ht="31.5" x14ac:dyDescent="0.25">
      <c r="A22" s="16">
        <v>4</v>
      </c>
      <c r="B22" s="10" t="s">
        <v>35</v>
      </c>
      <c r="C22" s="10" t="s">
        <v>80</v>
      </c>
      <c r="D22" s="10">
        <v>0</v>
      </c>
      <c r="E22" s="40">
        <v>40000</v>
      </c>
      <c r="F22" s="10">
        <v>0</v>
      </c>
      <c r="G22" s="10">
        <v>0</v>
      </c>
      <c r="H22" s="10">
        <v>1</v>
      </c>
      <c r="I22" s="12">
        <v>100</v>
      </c>
      <c r="J22" s="52">
        <f>G22+F22+(D22*E22)</f>
        <v>0</v>
      </c>
      <c r="K22" s="52">
        <f>J22*I22*H22</f>
        <v>0</v>
      </c>
      <c r="L22" s="72"/>
    </row>
    <row r="23" spans="1:12" s="2" customFormat="1" ht="15.75" x14ac:dyDescent="0.25">
      <c r="A23" s="16">
        <v>5</v>
      </c>
      <c r="B23" s="10" t="s">
        <v>34</v>
      </c>
      <c r="C23" s="73" t="s">
        <v>38</v>
      </c>
      <c r="D23" s="74"/>
      <c r="E23" s="74"/>
      <c r="F23" s="74"/>
      <c r="G23" s="74"/>
      <c r="H23" s="74"/>
      <c r="I23" s="74"/>
      <c r="J23" s="74"/>
      <c r="K23" s="74"/>
      <c r="L23" s="75"/>
    </row>
    <row r="24" spans="1:12" s="2" customFormat="1" ht="15.75" x14ac:dyDescent="0.25">
      <c r="A24" s="16">
        <v>6</v>
      </c>
      <c r="B24" s="9" t="s">
        <v>9</v>
      </c>
      <c r="C24" s="10" t="s">
        <v>8</v>
      </c>
      <c r="D24" s="15">
        <v>0</v>
      </c>
      <c r="E24" s="40">
        <v>40000</v>
      </c>
      <c r="F24" s="12">
        <v>0</v>
      </c>
      <c r="G24" s="12">
        <v>0</v>
      </c>
      <c r="H24" s="12">
        <v>1</v>
      </c>
      <c r="I24" s="12">
        <v>100</v>
      </c>
      <c r="J24" s="52">
        <f>G24+F24+(D24*E24)</f>
        <v>0</v>
      </c>
      <c r="K24" s="52">
        <f>J24*I24*H24</f>
        <v>0</v>
      </c>
      <c r="L24" s="13"/>
    </row>
    <row r="25" spans="1:12" s="2" customFormat="1" ht="15.75" x14ac:dyDescent="0.25">
      <c r="A25" s="17"/>
      <c r="B25" s="10"/>
      <c r="C25" s="10" t="s">
        <v>19</v>
      </c>
      <c r="D25" s="15">
        <v>0</v>
      </c>
      <c r="E25" s="40">
        <v>40000</v>
      </c>
      <c r="F25" s="12">
        <v>0</v>
      </c>
      <c r="G25" s="12">
        <v>0</v>
      </c>
      <c r="H25" s="12">
        <v>1</v>
      </c>
      <c r="I25" s="12">
        <v>100</v>
      </c>
      <c r="J25" s="52">
        <f>G25+F25+(D25*E25)</f>
        <v>0</v>
      </c>
      <c r="K25" s="52">
        <f>J25*I25*H25</f>
        <v>0</v>
      </c>
      <c r="L25" s="13"/>
    </row>
    <row r="26" spans="1:12" s="2" customFormat="1" ht="15.75" x14ac:dyDescent="0.25">
      <c r="A26" s="17"/>
      <c r="B26" s="10"/>
      <c r="C26" s="10" t="s">
        <v>20</v>
      </c>
      <c r="D26" s="15">
        <v>1</v>
      </c>
      <c r="E26" s="40">
        <v>40000</v>
      </c>
      <c r="F26" s="12">
        <v>0</v>
      </c>
      <c r="G26" s="12">
        <v>0</v>
      </c>
      <c r="H26" s="12">
        <v>1</v>
      </c>
      <c r="I26" s="12">
        <v>100</v>
      </c>
      <c r="J26" s="52">
        <f>G26+F26+(D26*E26)</f>
        <v>40000</v>
      </c>
      <c r="K26" s="52">
        <f>J26*I26*H26</f>
        <v>4000000</v>
      </c>
      <c r="L26" s="13"/>
    </row>
    <row r="27" spans="1:12" s="2" customFormat="1" ht="15.75" x14ac:dyDescent="0.25">
      <c r="A27" s="18"/>
      <c r="B27" s="10"/>
      <c r="C27" s="10" t="s">
        <v>6</v>
      </c>
      <c r="D27" s="15"/>
      <c r="E27" s="40"/>
      <c r="F27" s="12"/>
      <c r="G27" s="12"/>
      <c r="H27" s="12">
        <v>1</v>
      </c>
      <c r="I27" s="12">
        <v>100</v>
      </c>
      <c r="J27" s="52">
        <f>G27+F27+(D27*E27)</f>
        <v>0</v>
      </c>
      <c r="K27" s="52">
        <f>J27*I27*H27</f>
        <v>0</v>
      </c>
      <c r="L27" s="13"/>
    </row>
    <row r="28" spans="1:12" s="2" customFormat="1" ht="16.5" thickBot="1" x14ac:dyDescent="0.3">
      <c r="A28" s="19"/>
      <c r="B28" s="79" t="s">
        <v>1</v>
      </c>
      <c r="C28" s="80"/>
      <c r="D28" s="20"/>
      <c r="E28" s="21"/>
      <c r="F28" s="21">
        <f>SUM(F12:F22)</f>
        <v>0</v>
      </c>
      <c r="G28" s="21">
        <f>SUM(G12:G22)</f>
        <v>0</v>
      </c>
      <c r="H28" s="22"/>
      <c r="I28" s="12">
        <v>100</v>
      </c>
      <c r="J28" s="53">
        <f>SUM(J12:J27)</f>
        <v>200000</v>
      </c>
      <c r="K28" s="53">
        <f>SUM(K12:K27)</f>
        <v>20000000</v>
      </c>
      <c r="L28" s="23"/>
    </row>
    <row r="29" spans="1:12" s="2" customFormat="1" ht="15.75" hidden="1" x14ac:dyDescent="0.25">
      <c r="A29" s="26"/>
      <c r="B29" s="27"/>
      <c r="C29" s="27"/>
      <c r="D29" s="28"/>
      <c r="E29" s="29"/>
      <c r="F29" s="29"/>
      <c r="G29" s="29"/>
      <c r="H29" s="30"/>
      <c r="I29" s="29"/>
      <c r="J29" s="29"/>
      <c r="K29" s="29"/>
      <c r="L29" s="29"/>
    </row>
    <row r="30" spans="1:12" s="2" customFormat="1" ht="15.75" hidden="1" x14ac:dyDescent="0.25">
      <c r="A30" s="63" t="s">
        <v>11</v>
      </c>
      <c r="B30" s="81" t="s">
        <v>36</v>
      </c>
      <c r="C30" s="81"/>
      <c r="D30" s="81"/>
      <c r="E30" s="81"/>
      <c r="F30" s="81"/>
      <c r="G30" s="81"/>
      <c r="H30" s="81"/>
      <c r="I30" s="81"/>
      <c r="J30" s="81"/>
      <c r="K30" s="81"/>
      <c r="L30" s="81"/>
    </row>
    <row r="31" spans="1:12" s="2" customFormat="1" ht="15.75" hidden="1" x14ac:dyDescent="0.25">
      <c r="A31" s="42"/>
      <c r="B31" s="41"/>
      <c r="C31" s="41"/>
      <c r="D31" s="43"/>
      <c r="E31" s="44"/>
      <c r="F31" s="41"/>
      <c r="G31" s="41"/>
      <c r="H31" s="41"/>
      <c r="I31" s="41"/>
      <c r="J31" s="41"/>
      <c r="K31" s="41"/>
      <c r="L31" s="41"/>
    </row>
    <row r="32" spans="1:12" s="2" customFormat="1" ht="94.5" hidden="1" x14ac:dyDescent="0.25">
      <c r="A32" s="3" t="s">
        <v>0</v>
      </c>
      <c r="B32" s="4" t="s">
        <v>14</v>
      </c>
      <c r="C32" s="4" t="s">
        <v>17</v>
      </c>
      <c r="D32" s="5" t="s">
        <v>28</v>
      </c>
      <c r="E32" s="6" t="s">
        <v>29</v>
      </c>
      <c r="F32" s="7" t="s">
        <v>30</v>
      </c>
      <c r="G32" s="5" t="s">
        <v>31</v>
      </c>
      <c r="H32" s="5" t="s">
        <v>18</v>
      </c>
      <c r="I32" s="5" t="s">
        <v>16</v>
      </c>
      <c r="J32" s="5" t="s">
        <v>32</v>
      </c>
      <c r="K32" s="5" t="s">
        <v>33</v>
      </c>
      <c r="L32" s="25" t="s">
        <v>5</v>
      </c>
    </row>
    <row r="33" spans="1:12" s="2" customFormat="1" ht="15.75" hidden="1" x14ac:dyDescent="0.25">
      <c r="A33" s="8">
        <v>1</v>
      </c>
      <c r="B33" s="9" t="s">
        <v>2</v>
      </c>
      <c r="C33" s="10"/>
      <c r="D33" s="11"/>
      <c r="E33" s="40"/>
      <c r="F33" s="12"/>
      <c r="G33" s="12"/>
      <c r="H33" s="12"/>
      <c r="I33" s="12"/>
      <c r="J33" s="12"/>
      <c r="K33" s="12"/>
      <c r="L33" s="13"/>
    </row>
    <row r="34" spans="1:12" s="2" customFormat="1" ht="15.75" hidden="1" x14ac:dyDescent="0.25">
      <c r="A34" s="14" t="s">
        <v>13</v>
      </c>
      <c r="B34" s="10"/>
      <c r="C34" s="10"/>
      <c r="D34" s="15"/>
      <c r="E34" s="40"/>
      <c r="F34" s="12">
        <v>0</v>
      </c>
      <c r="G34" s="12">
        <v>0</v>
      </c>
      <c r="H34" s="12">
        <v>1</v>
      </c>
      <c r="I34" s="12">
        <v>20</v>
      </c>
      <c r="J34" s="52">
        <f>G34+F34+(D34*E34)</f>
        <v>0</v>
      </c>
      <c r="K34" s="52">
        <f>J34*I34*H34</f>
        <v>0</v>
      </c>
      <c r="L34" s="13"/>
    </row>
    <row r="35" spans="1:12" s="2" customFormat="1" ht="15.75" hidden="1" x14ac:dyDescent="0.25">
      <c r="A35" s="57">
        <v>1.2</v>
      </c>
      <c r="B35" s="10"/>
      <c r="C35" s="10"/>
      <c r="D35" s="15"/>
      <c r="E35" s="40"/>
      <c r="F35" s="12">
        <v>0</v>
      </c>
      <c r="G35" s="12">
        <v>0</v>
      </c>
      <c r="H35" s="12">
        <v>1</v>
      </c>
      <c r="I35" s="12">
        <v>20</v>
      </c>
      <c r="J35" s="52">
        <f t="shared" ref="J35:J44" si="2">G35+F35+(D35*E35)</f>
        <v>0</v>
      </c>
      <c r="K35" s="52">
        <f t="shared" ref="K35:K44" si="3">J35*I35*H35</f>
        <v>0</v>
      </c>
      <c r="L35" s="13"/>
    </row>
    <row r="36" spans="1:12" s="2" customFormat="1" ht="15.75" hidden="1" x14ac:dyDescent="0.25">
      <c r="A36" s="62" t="s">
        <v>46</v>
      </c>
      <c r="B36" s="10"/>
      <c r="C36" s="10"/>
      <c r="D36" s="15"/>
      <c r="E36" s="40"/>
      <c r="F36" s="12">
        <v>0</v>
      </c>
      <c r="G36" s="12"/>
      <c r="H36" s="12">
        <v>1</v>
      </c>
      <c r="I36" s="12">
        <v>30</v>
      </c>
      <c r="J36" s="52">
        <f>G36+F36+(D36*E36)</f>
        <v>0</v>
      </c>
      <c r="K36" s="52">
        <f>J36*I36*H36</f>
        <v>0</v>
      </c>
      <c r="L36" s="13"/>
    </row>
    <row r="37" spans="1:12" s="2" customFormat="1" ht="15.75" hidden="1" x14ac:dyDescent="0.25">
      <c r="A37" s="14" t="s">
        <v>41</v>
      </c>
      <c r="B37" s="10"/>
      <c r="C37" s="10"/>
      <c r="D37" s="15"/>
      <c r="E37" s="40"/>
      <c r="F37" s="12">
        <v>0</v>
      </c>
      <c r="G37" s="12"/>
      <c r="H37" s="12">
        <v>1</v>
      </c>
      <c r="I37" s="12">
        <v>30</v>
      </c>
      <c r="J37" s="52">
        <f>G37+F37+(D37*E37)</f>
        <v>0</v>
      </c>
      <c r="K37" s="52">
        <f>J37*I37*H37</f>
        <v>0</v>
      </c>
      <c r="L37" s="13"/>
    </row>
    <row r="38" spans="1:12" s="2" customFormat="1" ht="15.75" hidden="1" x14ac:dyDescent="0.25">
      <c r="A38" s="8">
        <v>2</v>
      </c>
      <c r="B38" s="9" t="s">
        <v>7</v>
      </c>
      <c r="C38" s="10" t="s">
        <v>8</v>
      </c>
      <c r="D38" s="15"/>
      <c r="E38" s="40"/>
      <c r="F38" s="12"/>
      <c r="G38" s="12"/>
      <c r="H38" s="12">
        <v>1</v>
      </c>
      <c r="I38" s="12">
        <v>20</v>
      </c>
      <c r="J38" s="52">
        <f t="shared" si="2"/>
        <v>0</v>
      </c>
      <c r="K38" s="52">
        <f t="shared" si="3"/>
        <v>0</v>
      </c>
      <c r="L38" s="13"/>
    </row>
    <row r="39" spans="1:12" s="2" customFormat="1" ht="15.75" hidden="1" x14ac:dyDescent="0.25">
      <c r="A39" s="16"/>
      <c r="B39" s="10"/>
      <c r="C39" s="10" t="s">
        <v>19</v>
      </c>
      <c r="D39" s="15"/>
      <c r="E39" s="40"/>
      <c r="F39" s="12"/>
      <c r="G39" s="12"/>
      <c r="H39" s="12">
        <v>1</v>
      </c>
      <c r="I39" s="12">
        <v>20</v>
      </c>
      <c r="J39" s="52">
        <f>G39+F39+(D39*E39)</f>
        <v>0</v>
      </c>
      <c r="K39" s="52">
        <f t="shared" si="3"/>
        <v>0</v>
      </c>
      <c r="L39" s="13"/>
    </row>
    <row r="40" spans="1:12" s="2" customFormat="1" ht="15.75" hidden="1" x14ac:dyDescent="0.25">
      <c r="A40" s="16"/>
      <c r="B40" s="10"/>
      <c r="C40" s="10" t="s">
        <v>20</v>
      </c>
      <c r="D40" s="15"/>
      <c r="E40" s="40"/>
      <c r="F40" s="12"/>
      <c r="G40" s="12"/>
      <c r="H40" s="12"/>
      <c r="I40" s="12"/>
      <c r="J40" s="52">
        <f t="shared" si="2"/>
        <v>0</v>
      </c>
      <c r="K40" s="52">
        <f t="shared" si="3"/>
        <v>0</v>
      </c>
      <c r="L40" s="13"/>
    </row>
    <row r="41" spans="1:12" s="2" customFormat="1" ht="15.75" hidden="1" x14ac:dyDescent="0.25">
      <c r="A41" s="8">
        <v>3</v>
      </c>
      <c r="B41" s="9" t="s">
        <v>21</v>
      </c>
      <c r="C41" s="10"/>
      <c r="D41" s="15"/>
      <c r="E41" s="40"/>
      <c r="F41" s="12"/>
      <c r="G41" s="12"/>
      <c r="H41" s="12"/>
      <c r="I41" s="12"/>
      <c r="J41" s="52"/>
      <c r="K41" s="52"/>
      <c r="L41" s="13"/>
    </row>
    <row r="42" spans="1:12" s="2" customFormat="1" ht="15.75" hidden="1" x14ac:dyDescent="0.25">
      <c r="A42" s="14" t="s">
        <v>25</v>
      </c>
      <c r="B42" s="10" t="s">
        <v>3</v>
      </c>
      <c r="C42" s="10"/>
      <c r="D42" s="15"/>
      <c r="E42" s="40"/>
      <c r="F42" s="12"/>
      <c r="G42" s="12"/>
      <c r="H42" s="12"/>
      <c r="I42" s="12"/>
      <c r="J42" s="52"/>
      <c r="K42" s="52">
        <f>J42*I42*H42</f>
        <v>0</v>
      </c>
      <c r="L42" s="13"/>
    </row>
    <row r="43" spans="1:12" s="2" customFormat="1" ht="15.75" hidden="1" x14ac:dyDescent="0.25">
      <c r="A43" s="14" t="s">
        <v>24</v>
      </c>
      <c r="B43" s="10" t="s">
        <v>4</v>
      </c>
      <c r="C43" s="10"/>
      <c r="D43" s="15"/>
      <c r="E43" s="40"/>
      <c r="F43" s="12"/>
      <c r="G43" s="12"/>
      <c r="H43" s="12">
        <v>1</v>
      </c>
      <c r="I43" s="12">
        <v>0</v>
      </c>
      <c r="J43" s="52">
        <f t="shared" si="2"/>
        <v>0</v>
      </c>
      <c r="K43" s="52">
        <f t="shared" si="3"/>
        <v>0</v>
      </c>
      <c r="L43" s="13"/>
    </row>
    <row r="44" spans="1:12" s="2" customFormat="1" ht="15.75" hidden="1" x14ac:dyDescent="0.25">
      <c r="A44" s="14" t="s">
        <v>23</v>
      </c>
      <c r="B44" s="10" t="s">
        <v>22</v>
      </c>
      <c r="C44" s="10"/>
      <c r="D44" s="15"/>
      <c r="E44" s="40"/>
      <c r="F44" s="12"/>
      <c r="G44" s="12"/>
      <c r="H44" s="12">
        <v>1</v>
      </c>
      <c r="I44" s="12">
        <v>0</v>
      </c>
      <c r="J44" s="52">
        <f t="shared" si="2"/>
        <v>0</v>
      </c>
      <c r="K44" s="52">
        <f t="shared" si="3"/>
        <v>0</v>
      </c>
      <c r="L44" s="13"/>
    </row>
    <row r="45" spans="1:12" s="2" customFormat="1" ht="31.5" hidden="1" x14ac:dyDescent="0.25">
      <c r="A45" s="8">
        <v>4</v>
      </c>
      <c r="B45" s="10" t="s">
        <v>35</v>
      </c>
      <c r="C45" s="82" t="s">
        <v>38</v>
      </c>
      <c r="D45" s="83"/>
      <c r="E45" s="83"/>
      <c r="F45" s="83"/>
      <c r="G45" s="83"/>
      <c r="H45" s="83"/>
      <c r="I45" s="83"/>
      <c r="J45" s="83"/>
      <c r="K45" s="88"/>
      <c r="L45" s="13"/>
    </row>
    <row r="46" spans="1:12" s="2" customFormat="1" ht="15.75" hidden="1" x14ac:dyDescent="0.25">
      <c r="A46" s="8">
        <v>5</v>
      </c>
      <c r="B46" s="10" t="s">
        <v>34</v>
      </c>
      <c r="C46" s="76" t="s">
        <v>38</v>
      </c>
      <c r="D46" s="77"/>
      <c r="E46" s="77"/>
      <c r="F46" s="77"/>
      <c r="G46" s="77"/>
      <c r="H46" s="77"/>
      <c r="I46" s="77"/>
      <c r="J46" s="77"/>
      <c r="K46" s="78"/>
      <c r="L46" s="13"/>
    </row>
    <row r="47" spans="1:12" s="2" customFormat="1" ht="15.75" hidden="1" x14ac:dyDescent="0.25">
      <c r="A47" s="8">
        <v>6</v>
      </c>
      <c r="B47" s="9" t="s">
        <v>9</v>
      </c>
      <c r="C47" s="10" t="s">
        <v>8</v>
      </c>
      <c r="D47" s="15">
        <v>0</v>
      </c>
      <c r="E47" s="40"/>
      <c r="F47" s="12"/>
      <c r="G47" s="12"/>
      <c r="H47" s="12">
        <v>1</v>
      </c>
      <c r="I47" s="12">
        <v>20</v>
      </c>
      <c r="J47" s="52">
        <f>G47+F47+(D47*E47)</f>
        <v>0</v>
      </c>
      <c r="K47" s="52">
        <f>J47*I47*H47</f>
        <v>0</v>
      </c>
      <c r="L47" s="13"/>
    </row>
    <row r="48" spans="1:12" s="2" customFormat="1" ht="15.75" hidden="1" x14ac:dyDescent="0.25">
      <c r="A48" s="17"/>
      <c r="B48" s="10"/>
      <c r="C48" s="10" t="s">
        <v>19</v>
      </c>
      <c r="D48" s="15">
        <v>0</v>
      </c>
      <c r="E48" s="40"/>
      <c r="F48" s="12"/>
      <c r="G48" s="12">
        <v>0</v>
      </c>
      <c r="H48" s="12">
        <v>1</v>
      </c>
      <c r="I48" s="12">
        <v>20</v>
      </c>
      <c r="J48" s="52">
        <f>G48+F48+(D48*E48)</f>
        <v>0</v>
      </c>
      <c r="K48" s="52">
        <f>J48*I48*H48</f>
        <v>0</v>
      </c>
      <c r="L48" s="13"/>
    </row>
    <row r="49" spans="1:14" s="2" customFormat="1" ht="15.75" hidden="1" x14ac:dyDescent="0.25">
      <c r="A49" s="17"/>
      <c r="B49" s="10"/>
      <c r="C49" s="10" t="s">
        <v>20</v>
      </c>
      <c r="D49" s="15">
        <v>0</v>
      </c>
      <c r="E49" s="40"/>
      <c r="F49" s="12"/>
      <c r="G49" s="12"/>
      <c r="H49" s="12">
        <v>1</v>
      </c>
      <c r="I49" s="12">
        <v>0</v>
      </c>
      <c r="J49" s="52">
        <f>G49+F49+(D49*E49)</f>
        <v>0</v>
      </c>
      <c r="K49" s="52">
        <f>J49*I49*H49</f>
        <v>0</v>
      </c>
      <c r="L49" s="13"/>
    </row>
    <row r="50" spans="1:14" s="2" customFormat="1" ht="15.75" hidden="1" x14ac:dyDescent="0.25">
      <c r="A50" s="18"/>
      <c r="B50" s="10"/>
      <c r="C50" s="10" t="s">
        <v>6</v>
      </c>
      <c r="D50" s="15">
        <v>0</v>
      </c>
      <c r="E50" s="40"/>
      <c r="F50" s="12"/>
      <c r="G50" s="12"/>
      <c r="H50" s="12">
        <v>1</v>
      </c>
      <c r="I50" s="12">
        <v>0</v>
      </c>
      <c r="J50" s="52">
        <f>G50+F50+(D50*E50)</f>
        <v>0</v>
      </c>
      <c r="K50" s="52">
        <f>J50*I50*H50</f>
        <v>0</v>
      </c>
      <c r="L50" s="13"/>
    </row>
    <row r="51" spans="1:14" s="2" customFormat="1" ht="16.5" hidden="1" thickBot="1" x14ac:dyDescent="0.3">
      <c r="A51" s="19"/>
      <c r="B51" s="79" t="s">
        <v>1</v>
      </c>
      <c r="C51" s="80"/>
      <c r="D51" s="20"/>
      <c r="E51" s="21"/>
      <c r="F51" s="21">
        <f>SUM(F33:F45)</f>
        <v>0</v>
      </c>
      <c r="G51" s="21">
        <f>SUM(G33:G45)</f>
        <v>0</v>
      </c>
      <c r="H51" s="22"/>
      <c r="I51" s="21"/>
      <c r="J51" s="53">
        <f>SUM(J33:J50)</f>
        <v>0</v>
      </c>
      <c r="K51" s="53">
        <f>SUM(K33:K50)</f>
        <v>0</v>
      </c>
      <c r="L51" s="23"/>
    </row>
    <row r="52" spans="1:14" s="2" customFormat="1" ht="15.75" hidden="1" x14ac:dyDescent="0.25">
      <c r="A52" s="64"/>
      <c r="B52" s="65"/>
      <c r="C52" s="65"/>
      <c r="D52" s="66"/>
      <c r="E52" s="67"/>
      <c r="F52" s="67"/>
      <c r="G52" s="67"/>
      <c r="H52" s="68"/>
      <c r="I52" s="67"/>
      <c r="J52" s="69"/>
      <c r="K52" s="69"/>
      <c r="L52" s="67"/>
    </row>
    <row r="53" spans="1:14" s="2" customFormat="1" ht="15.75" hidden="1" x14ac:dyDescent="0.25">
      <c r="A53" s="64"/>
      <c r="B53" s="65"/>
      <c r="C53" s="65"/>
      <c r="D53" s="66"/>
      <c r="E53" s="67"/>
      <c r="F53" s="67"/>
      <c r="G53" s="67"/>
      <c r="H53" s="68"/>
      <c r="I53" s="67"/>
      <c r="J53" s="69"/>
      <c r="K53" s="69"/>
      <c r="L53" s="67"/>
    </row>
    <row r="54" spans="1:14" s="2" customFormat="1" ht="15.75" hidden="1" x14ac:dyDescent="0.25">
      <c r="A54" s="64"/>
      <c r="B54" s="65"/>
      <c r="C54" s="65"/>
      <c r="D54" s="66"/>
      <c r="E54" s="67"/>
      <c r="F54" s="67"/>
      <c r="G54" s="67"/>
      <c r="H54" s="68"/>
      <c r="I54" s="67"/>
      <c r="J54" s="69"/>
      <c r="K54" s="69"/>
      <c r="L54" s="67"/>
    </row>
    <row r="55" spans="1:14" s="2" customFormat="1" ht="15.75" hidden="1" x14ac:dyDescent="0.25">
      <c r="A55" s="64"/>
      <c r="B55" s="65"/>
      <c r="C55" s="65"/>
      <c r="D55" s="66"/>
      <c r="E55" s="67"/>
      <c r="F55" s="67"/>
      <c r="G55" s="67"/>
      <c r="H55" s="68"/>
      <c r="I55" s="67"/>
      <c r="J55" s="69"/>
      <c r="K55" s="69"/>
      <c r="L55" s="67"/>
    </row>
    <row r="56" spans="1:14" s="2" customFormat="1" ht="15.75" hidden="1" x14ac:dyDescent="0.25">
      <c r="A56" s="64"/>
      <c r="B56" s="65"/>
      <c r="C56" s="65"/>
      <c r="D56" s="66"/>
      <c r="E56" s="67"/>
      <c r="F56" s="67"/>
      <c r="G56" s="67"/>
      <c r="H56" s="68"/>
      <c r="I56" s="67"/>
      <c r="J56" s="69"/>
      <c r="K56" s="69"/>
      <c r="L56" s="67"/>
    </row>
    <row r="57" spans="1:14" s="2" customFormat="1" ht="15.75" hidden="1" x14ac:dyDescent="0.25">
      <c r="A57" s="64"/>
      <c r="B57" s="65"/>
      <c r="C57" s="65"/>
      <c r="D57" s="66"/>
      <c r="E57" s="67"/>
      <c r="F57" s="67"/>
      <c r="G57" s="67"/>
      <c r="H57" s="68"/>
      <c r="I57" s="67"/>
      <c r="J57" s="69"/>
      <c r="K57" s="69"/>
      <c r="L57" s="67"/>
    </row>
    <row r="58" spans="1:14" s="2" customFormat="1" ht="15.75" hidden="1" x14ac:dyDescent="0.25">
      <c r="A58" s="64"/>
      <c r="B58" s="65"/>
      <c r="C58" s="65"/>
      <c r="D58" s="66"/>
      <c r="E58" s="67"/>
      <c r="F58" s="67"/>
      <c r="G58" s="67"/>
      <c r="H58" s="68"/>
      <c r="I58" s="67"/>
      <c r="J58" s="69"/>
      <c r="K58" s="69"/>
      <c r="L58" s="67"/>
    </row>
    <row r="59" spans="1:14" s="2" customFormat="1" ht="15.75" hidden="1" x14ac:dyDescent="0.25">
      <c r="A59" s="64"/>
      <c r="B59" s="65"/>
      <c r="C59" s="65"/>
      <c r="D59" s="66"/>
      <c r="E59" s="67"/>
      <c r="F59" s="67"/>
      <c r="G59" s="67"/>
      <c r="H59" s="68"/>
      <c r="I59" s="67"/>
      <c r="J59" s="69"/>
      <c r="K59" s="69"/>
      <c r="L59" s="67"/>
    </row>
    <row r="60" spans="1:14" s="2" customFormat="1" ht="15.75" hidden="1" x14ac:dyDescent="0.25">
      <c r="A60" s="64"/>
      <c r="B60" s="65"/>
      <c r="C60" s="65"/>
      <c r="D60" s="66"/>
      <c r="E60" s="67"/>
      <c r="F60" s="67"/>
      <c r="G60" s="67"/>
      <c r="H60" s="68"/>
      <c r="I60" s="67"/>
      <c r="J60" s="69"/>
      <c r="K60" s="69"/>
      <c r="L60" s="67"/>
    </row>
    <row r="61" spans="1:14" s="2" customFormat="1" ht="15.75" hidden="1" x14ac:dyDescent="0.25">
      <c r="A61" s="64"/>
      <c r="B61" s="65"/>
      <c r="C61" s="65"/>
      <c r="D61" s="66"/>
      <c r="E61" s="67"/>
      <c r="F61" s="67"/>
      <c r="G61" s="67"/>
      <c r="H61" s="68"/>
      <c r="I61" s="67"/>
      <c r="J61" s="69"/>
      <c r="K61" s="69"/>
      <c r="L61" s="67"/>
    </row>
    <row r="62" spans="1:14" s="2" customFormat="1" ht="9.9499999999999993" hidden="1" customHeight="1" x14ac:dyDescent="0.25">
      <c r="A62" s="26"/>
      <c r="B62" s="58" t="s">
        <v>42</v>
      </c>
      <c r="C62" s="58">
        <f>K28</f>
        <v>20000000</v>
      </c>
      <c r="D62" s="28"/>
      <c r="E62" s="29"/>
      <c r="F62" s="29"/>
      <c r="G62" s="29"/>
      <c r="H62" s="30"/>
      <c r="I62" s="29"/>
      <c r="J62" s="29"/>
      <c r="K62" s="29"/>
      <c r="L62" s="29"/>
    </row>
    <row r="63" spans="1:14" s="2" customFormat="1" ht="9.9499999999999993" hidden="1" customHeight="1" x14ac:dyDescent="0.25">
      <c r="A63" s="26"/>
      <c r="B63" s="58" t="s">
        <v>43</v>
      </c>
      <c r="C63" s="58">
        <f>K51</f>
        <v>0</v>
      </c>
      <c r="D63" s="28"/>
      <c r="E63" s="29"/>
      <c r="F63" s="29"/>
      <c r="G63" s="29"/>
      <c r="H63" s="30"/>
      <c r="I63" s="29"/>
      <c r="J63" s="29"/>
      <c r="K63" s="29"/>
      <c r="L63" s="29"/>
      <c r="N63" s="59"/>
    </row>
    <row r="64" spans="1:14" s="2" customFormat="1" ht="9.9499999999999993" hidden="1" customHeight="1" x14ac:dyDescent="0.25">
      <c r="A64" s="26"/>
      <c r="B64" s="58" t="s">
        <v>45</v>
      </c>
      <c r="C64" s="58">
        <f>C62-C63</f>
        <v>20000000</v>
      </c>
      <c r="D64" s="28"/>
      <c r="E64" s="29"/>
      <c r="F64" s="29"/>
      <c r="G64" s="29"/>
      <c r="H64" s="30"/>
      <c r="I64" s="29"/>
      <c r="J64" s="29"/>
      <c r="K64" s="29"/>
      <c r="L64" s="29"/>
    </row>
    <row r="65" spans="1:12" s="2" customFormat="1" ht="9.9499999999999993" hidden="1" customHeight="1" x14ac:dyDescent="0.25">
      <c r="A65" s="26"/>
      <c r="B65" s="58" t="s">
        <v>44</v>
      </c>
      <c r="C65" s="58">
        <f>C62</f>
        <v>20000000</v>
      </c>
      <c r="D65" s="28"/>
      <c r="E65" s="29"/>
      <c r="F65" s="29"/>
      <c r="G65" s="29"/>
      <c r="H65" s="30"/>
      <c r="I65" s="29"/>
      <c r="J65" s="29"/>
      <c r="K65" s="29"/>
      <c r="L65" s="29"/>
    </row>
    <row r="66" spans="1:12" s="2" customFormat="1" ht="15.75" hidden="1" x14ac:dyDescent="0.25">
      <c r="A66" s="63" t="s">
        <v>12</v>
      </c>
      <c r="B66" s="81" t="s">
        <v>26</v>
      </c>
      <c r="C66" s="81"/>
      <c r="D66" s="81"/>
      <c r="E66" s="81"/>
      <c r="F66" s="81"/>
      <c r="G66" s="81"/>
      <c r="H66" s="81"/>
      <c r="I66" s="81"/>
      <c r="J66" s="81"/>
      <c r="K66" s="81"/>
      <c r="L66" s="81"/>
    </row>
    <row r="67" spans="1:12" s="24" customFormat="1" ht="15.75" hidden="1" x14ac:dyDescent="0.25">
      <c r="A67" s="45"/>
      <c r="B67" s="45"/>
      <c r="C67" s="45"/>
      <c r="D67" s="45"/>
      <c r="E67" s="45"/>
      <c r="F67" s="45"/>
      <c r="G67" s="45"/>
      <c r="H67" s="45"/>
      <c r="I67" s="45"/>
      <c r="J67" s="45"/>
      <c r="K67" s="45"/>
      <c r="L67" s="45"/>
    </row>
    <row r="68" spans="1:12" s="24" customFormat="1" ht="15.75" hidden="1" x14ac:dyDescent="0.25">
      <c r="A68" s="45"/>
      <c r="B68" s="45"/>
      <c r="C68" s="45"/>
      <c r="D68" s="45"/>
      <c r="E68" s="45"/>
      <c r="F68" s="45"/>
      <c r="G68" s="45"/>
      <c r="H68" s="45"/>
      <c r="I68" s="45"/>
      <c r="J68" s="45"/>
      <c r="K68" s="45"/>
      <c r="L68" s="45"/>
    </row>
    <row r="69" spans="1:12" s="24" customFormat="1" ht="15.75" hidden="1" x14ac:dyDescent="0.25">
      <c r="A69" s="45"/>
      <c r="B69" s="45"/>
      <c r="C69" s="45"/>
      <c r="D69" s="45"/>
      <c r="E69" s="45"/>
      <c r="F69" s="45"/>
      <c r="G69" s="45"/>
      <c r="H69" s="45"/>
      <c r="I69" s="45"/>
      <c r="J69" s="45"/>
      <c r="K69" s="45"/>
      <c r="L69" s="45"/>
    </row>
    <row r="70" spans="1:12" s="24" customFormat="1" ht="15.75" hidden="1" x14ac:dyDescent="0.25">
      <c r="A70" s="45"/>
      <c r="B70" s="45"/>
      <c r="C70" s="45"/>
      <c r="D70" s="45"/>
      <c r="E70" s="45"/>
      <c r="F70" s="45"/>
      <c r="G70" s="45"/>
      <c r="H70" s="45"/>
      <c r="I70" s="45"/>
      <c r="J70" s="45"/>
      <c r="K70" s="45"/>
      <c r="L70" s="45"/>
    </row>
    <row r="71" spans="1:12" s="24" customFormat="1" ht="15.75" hidden="1" x14ac:dyDescent="0.25">
      <c r="A71" s="45"/>
      <c r="B71" s="45"/>
      <c r="C71" s="45"/>
      <c r="D71" s="45"/>
      <c r="E71" s="45"/>
      <c r="F71" s="45"/>
      <c r="G71" s="45"/>
      <c r="H71" s="45"/>
      <c r="I71" s="45"/>
      <c r="J71" s="45"/>
      <c r="K71" s="45"/>
      <c r="L71" s="45"/>
    </row>
    <row r="72" spans="1:12" s="24" customFormat="1" ht="15.75" hidden="1" x14ac:dyDescent="0.25">
      <c r="A72" s="45"/>
      <c r="B72" s="45"/>
      <c r="C72" s="45"/>
      <c r="D72" s="45"/>
      <c r="E72" s="45"/>
      <c r="F72" s="45"/>
      <c r="G72" s="45"/>
      <c r="H72" s="45"/>
      <c r="I72" s="45"/>
      <c r="J72" s="45"/>
      <c r="K72" s="45"/>
      <c r="L72" s="45"/>
    </row>
    <row r="73" spans="1:12" s="24" customFormat="1" ht="15.75" hidden="1" x14ac:dyDescent="0.25">
      <c r="A73" s="45"/>
      <c r="B73" s="45"/>
      <c r="C73" s="45"/>
      <c r="D73" s="45"/>
      <c r="E73" s="45"/>
      <c r="F73" s="45"/>
      <c r="G73" s="45"/>
      <c r="H73" s="45"/>
      <c r="I73" s="45"/>
      <c r="J73" s="45"/>
      <c r="K73" s="45"/>
      <c r="L73" s="45"/>
    </row>
    <row r="74" spans="1:12" s="24" customFormat="1" ht="15.75" hidden="1" x14ac:dyDescent="0.25">
      <c r="A74" s="45"/>
      <c r="B74" s="45"/>
      <c r="C74" s="45"/>
      <c r="D74" s="45"/>
      <c r="E74" s="45"/>
      <c r="F74" s="45"/>
      <c r="G74" s="45"/>
      <c r="H74" s="45"/>
      <c r="I74" s="45"/>
      <c r="J74" s="45"/>
      <c r="K74" s="45"/>
      <c r="L74" s="45"/>
    </row>
    <row r="75" spans="1:12" s="24" customFormat="1" ht="15.75" hidden="1" x14ac:dyDescent="0.25">
      <c r="A75" s="45"/>
      <c r="B75" s="45"/>
      <c r="C75" s="45"/>
      <c r="D75" s="45"/>
      <c r="E75" s="45"/>
      <c r="F75" s="45"/>
      <c r="G75" s="45"/>
      <c r="H75" s="45"/>
      <c r="I75" s="45"/>
      <c r="J75" s="45"/>
      <c r="K75" s="45"/>
      <c r="L75" s="45"/>
    </row>
    <row r="76" spans="1:12" s="24" customFormat="1" ht="15.75" hidden="1" x14ac:dyDescent="0.25">
      <c r="A76" s="45"/>
      <c r="B76" s="45"/>
      <c r="C76" s="45"/>
      <c r="D76" s="45"/>
      <c r="E76" s="45"/>
      <c r="F76" s="45"/>
      <c r="G76" s="45"/>
      <c r="H76" s="45"/>
      <c r="I76" s="45"/>
      <c r="J76" s="45"/>
      <c r="K76" s="45"/>
      <c r="L76" s="45"/>
    </row>
    <row r="77" spans="1:12" s="24" customFormat="1" ht="15.75" hidden="1" x14ac:dyDescent="0.25">
      <c r="A77" s="45"/>
      <c r="B77" s="45"/>
      <c r="C77" s="45"/>
      <c r="D77" s="45"/>
      <c r="E77" s="45"/>
      <c r="F77" s="45"/>
      <c r="G77" s="45"/>
      <c r="H77" s="45"/>
      <c r="I77" s="45"/>
      <c r="J77" s="45"/>
      <c r="K77" s="45"/>
      <c r="L77" s="45"/>
    </row>
    <row r="78" spans="1:12" s="24" customFormat="1" ht="15.75" hidden="1" x14ac:dyDescent="0.25">
      <c r="A78" s="45"/>
      <c r="B78" s="45"/>
      <c r="C78" s="45"/>
      <c r="D78" s="45"/>
      <c r="E78" s="45"/>
      <c r="F78" s="45"/>
      <c r="G78" s="45"/>
      <c r="H78" s="45"/>
      <c r="I78" s="45"/>
      <c r="J78" s="45"/>
      <c r="K78" s="45"/>
      <c r="L78" s="45"/>
    </row>
    <row r="79" spans="1:12" s="24" customFormat="1" ht="15.75" hidden="1" x14ac:dyDescent="0.25">
      <c r="A79" s="45"/>
      <c r="B79" s="45"/>
      <c r="C79" s="45"/>
      <c r="D79" s="45"/>
      <c r="E79" s="45"/>
      <c r="F79" s="45"/>
      <c r="G79" s="45"/>
      <c r="H79" s="45"/>
      <c r="I79" s="45"/>
      <c r="J79" s="45"/>
      <c r="K79" s="45"/>
      <c r="L79" s="45"/>
    </row>
    <row r="80" spans="1:12" s="24" customFormat="1" ht="15.75" hidden="1" x14ac:dyDescent="0.25">
      <c r="A80" s="45"/>
      <c r="B80" s="45"/>
      <c r="C80" s="45"/>
      <c r="D80" s="45"/>
      <c r="E80" s="45"/>
      <c r="F80" s="45"/>
      <c r="G80" s="45"/>
      <c r="H80" s="45"/>
      <c r="I80" s="45"/>
      <c r="J80" s="45"/>
      <c r="K80" s="45"/>
      <c r="L80" s="45"/>
    </row>
    <row r="81" spans="1:12" s="24" customFormat="1" ht="15.75" hidden="1" x14ac:dyDescent="0.25">
      <c r="A81" s="45"/>
      <c r="B81" s="45"/>
      <c r="C81" s="45"/>
      <c r="D81" s="45"/>
      <c r="E81" s="45"/>
      <c r="F81" s="45"/>
      <c r="G81" s="45"/>
      <c r="H81" s="45"/>
      <c r="I81" s="45"/>
      <c r="J81" s="45"/>
      <c r="K81" s="45"/>
      <c r="L81" s="45"/>
    </row>
    <row r="82" spans="1:12" s="24" customFormat="1" ht="15.75" hidden="1" x14ac:dyDescent="0.25">
      <c r="A82" s="45"/>
      <c r="B82" s="45"/>
      <c r="C82" s="45"/>
      <c r="D82" s="45"/>
      <c r="E82" s="45"/>
      <c r="F82" s="45"/>
      <c r="G82" s="45"/>
      <c r="H82" s="45"/>
      <c r="I82" s="45"/>
      <c r="J82" s="45"/>
      <c r="K82" s="45"/>
      <c r="L82" s="45"/>
    </row>
    <row r="83" spans="1:12" s="24" customFormat="1" ht="15.75" hidden="1" x14ac:dyDescent="0.25">
      <c r="A83" s="45"/>
      <c r="B83" s="45"/>
      <c r="C83" s="45"/>
      <c r="D83" s="45"/>
      <c r="E83" s="45"/>
      <c r="F83" s="45"/>
      <c r="G83" s="45"/>
      <c r="H83" s="45"/>
      <c r="I83" s="45"/>
      <c r="J83" s="45"/>
      <c r="K83" s="45"/>
      <c r="L83" s="45"/>
    </row>
    <row r="84" spans="1:12" s="24" customFormat="1" ht="15.75" hidden="1" x14ac:dyDescent="0.25">
      <c r="A84" s="45"/>
      <c r="B84" s="45"/>
      <c r="C84" s="45"/>
      <c r="D84" s="45"/>
      <c r="E84" s="45"/>
      <c r="F84" s="45"/>
      <c r="G84" s="45"/>
      <c r="H84" s="45"/>
      <c r="I84" s="45"/>
      <c r="J84" s="45"/>
      <c r="K84" s="46"/>
      <c r="L84" s="46"/>
    </row>
    <row r="85" spans="1:12" s="24" customFormat="1" ht="15.75" hidden="1" x14ac:dyDescent="0.25">
      <c r="A85" s="45"/>
      <c r="B85" s="45"/>
      <c r="C85" s="45"/>
      <c r="D85" s="45"/>
      <c r="E85" s="45"/>
      <c r="F85" s="45"/>
      <c r="G85" s="45"/>
      <c r="H85" s="45"/>
      <c r="I85" s="45"/>
      <c r="J85" s="45"/>
      <c r="K85" s="46"/>
      <c r="L85" s="46"/>
    </row>
    <row r="86" spans="1:12" s="24" customFormat="1" ht="15.75" hidden="1" x14ac:dyDescent="0.25">
      <c r="A86" s="45"/>
      <c r="B86" s="45"/>
      <c r="C86" s="45"/>
      <c r="D86" s="45"/>
      <c r="E86" s="45"/>
      <c r="F86" s="45"/>
      <c r="G86" s="45"/>
      <c r="H86" s="45"/>
      <c r="I86" s="45"/>
      <c r="J86" s="45"/>
      <c r="K86" s="46"/>
      <c r="L86" s="46"/>
    </row>
    <row r="87" spans="1:12" s="24" customFormat="1" ht="15.75" hidden="1" x14ac:dyDescent="0.25">
      <c r="A87" s="45"/>
      <c r="B87" s="45"/>
      <c r="C87" s="45"/>
      <c r="D87" s="45"/>
      <c r="E87" s="45"/>
      <c r="F87" s="45"/>
      <c r="G87" s="45"/>
      <c r="H87" s="45"/>
      <c r="I87" s="45"/>
      <c r="J87" s="45"/>
      <c r="K87" s="46"/>
      <c r="L87" s="46"/>
    </row>
    <row r="88" spans="1:12" s="24" customFormat="1" ht="15.75" hidden="1" x14ac:dyDescent="0.25">
      <c r="A88" s="45"/>
      <c r="B88" s="45"/>
      <c r="C88" s="45"/>
      <c r="D88" s="45"/>
      <c r="E88" s="45"/>
      <c r="F88" s="45"/>
      <c r="G88" s="45"/>
      <c r="H88" s="45"/>
      <c r="I88" s="45"/>
      <c r="J88" s="45"/>
      <c r="K88" s="46"/>
      <c r="L88" s="46"/>
    </row>
    <row r="89" spans="1:12" s="24" customFormat="1" ht="15.75" hidden="1" x14ac:dyDescent="0.25">
      <c r="A89" s="45"/>
      <c r="B89" s="45"/>
      <c r="C89" s="45"/>
      <c r="D89" s="45"/>
      <c r="E89" s="45"/>
      <c r="F89" s="45"/>
      <c r="G89" s="45"/>
      <c r="H89" s="45"/>
      <c r="I89" s="45"/>
      <c r="J89" s="45"/>
      <c r="K89" s="46"/>
      <c r="L89" s="46"/>
    </row>
    <row r="90" spans="1:12" s="24" customFormat="1" ht="15.75" hidden="1" x14ac:dyDescent="0.25">
      <c r="A90" s="45"/>
      <c r="B90" s="45"/>
      <c r="C90" s="45"/>
      <c r="D90" s="45"/>
      <c r="E90" s="45"/>
      <c r="F90" s="45"/>
      <c r="G90" s="45"/>
      <c r="H90" s="45"/>
      <c r="I90" s="45"/>
      <c r="J90" s="45"/>
      <c r="K90" s="46"/>
      <c r="L90" s="46"/>
    </row>
    <row r="91" spans="1:12" s="24" customFormat="1" ht="15.75" hidden="1" x14ac:dyDescent="0.25">
      <c r="A91" s="45"/>
      <c r="B91" s="45"/>
      <c r="C91" s="45"/>
      <c r="D91" s="45"/>
      <c r="E91" s="45"/>
      <c r="F91" s="45"/>
      <c r="G91" s="45"/>
      <c r="H91" s="45"/>
      <c r="I91" s="45"/>
      <c r="J91" s="45"/>
      <c r="K91" s="46"/>
      <c r="L91" s="46"/>
    </row>
    <row r="92" spans="1:12" s="24" customFormat="1" ht="15.75" hidden="1" x14ac:dyDescent="0.25">
      <c r="A92" s="45"/>
      <c r="B92" s="45"/>
      <c r="C92" s="45"/>
      <c r="D92" s="45"/>
      <c r="E92" s="45"/>
      <c r="F92" s="45"/>
      <c r="G92" s="45"/>
      <c r="H92" s="45"/>
      <c r="I92" s="45"/>
      <c r="J92" s="45"/>
      <c r="K92" s="46"/>
      <c r="L92" s="46"/>
    </row>
    <row r="93" spans="1:12" s="24" customFormat="1" ht="15.75" hidden="1" x14ac:dyDescent="0.25">
      <c r="A93" s="45"/>
      <c r="B93" s="45"/>
      <c r="C93" s="45"/>
      <c r="D93" s="45"/>
      <c r="E93" s="45"/>
      <c r="F93" s="45"/>
      <c r="G93" s="45"/>
      <c r="H93" s="45"/>
      <c r="I93" s="45"/>
      <c r="J93" s="45"/>
      <c r="K93" s="54"/>
      <c r="L93" s="54"/>
    </row>
    <row r="94" spans="1:12" s="24" customFormat="1" ht="15.75" hidden="1" x14ac:dyDescent="0.25">
      <c r="A94" s="45"/>
      <c r="B94" s="45"/>
      <c r="C94" s="45"/>
      <c r="D94" s="45"/>
      <c r="E94" s="45"/>
      <c r="F94" s="45"/>
      <c r="G94" s="45"/>
      <c r="H94" s="45"/>
      <c r="I94" s="45"/>
      <c r="J94" s="45"/>
      <c r="K94" s="55">
        <f>$K$28</f>
        <v>20000000</v>
      </c>
      <c r="L94" s="54"/>
    </row>
    <row r="95" spans="1:12" s="24" customFormat="1" ht="15.75" hidden="1" x14ac:dyDescent="0.25">
      <c r="A95" s="45"/>
      <c r="B95" s="45"/>
      <c r="C95" s="45"/>
      <c r="D95" s="45"/>
      <c r="E95" s="45"/>
      <c r="F95" s="45"/>
      <c r="G95" s="45"/>
      <c r="H95" s="45"/>
      <c r="I95" s="45"/>
      <c r="J95" s="45"/>
      <c r="K95" s="55">
        <f>$K$51</f>
        <v>0</v>
      </c>
      <c r="L95" s="56"/>
    </row>
    <row r="96" spans="1:12" s="24" customFormat="1" ht="15.75" hidden="1" x14ac:dyDescent="0.25">
      <c r="A96" s="45"/>
      <c r="B96" s="45"/>
      <c r="C96" s="45"/>
      <c r="D96" s="45"/>
      <c r="E96" s="45"/>
      <c r="F96" s="45"/>
      <c r="G96" s="45"/>
      <c r="H96" s="45"/>
      <c r="I96" s="45"/>
      <c r="J96" s="45"/>
      <c r="K96" s="55">
        <f>K94-K95</f>
        <v>20000000</v>
      </c>
      <c r="L96" s="56">
        <f>K96/K94*100%</f>
        <v>1</v>
      </c>
    </row>
    <row r="97" spans="1:12" s="24" customFormat="1" ht="15.75" x14ac:dyDescent="0.25">
      <c r="A97" s="45"/>
      <c r="B97" s="45"/>
      <c r="C97" s="45"/>
      <c r="D97" s="45"/>
      <c r="E97" s="45"/>
      <c r="F97" s="45"/>
      <c r="G97" s="45"/>
      <c r="H97" s="45"/>
      <c r="I97" s="45"/>
      <c r="J97" s="45"/>
      <c r="K97" s="54"/>
      <c r="L97" s="56">
        <f>K95/K94*100%</f>
        <v>0</v>
      </c>
    </row>
    <row r="98" spans="1:12" s="24" customFormat="1" ht="15.75" x14ac:dyDescent="0.25">
      <c r="A98" s="45"/>
      <c r="B98" s="47"/>
      <c r="C98" s="45"/>
      <c r="D98" s="45"/>
      <c r="E98" s="45"/>
      <c r="F98" s="45"/>
      <c r="G98" s="45"/>
      <c r="H98" s="45"/>
      <c r="I98" s="45"/>
      <c r="J98" s="45"/>
      <c r="K98" s="48"/>
      <c r="L98" s="48"/>
    </row>
    <row r="99" spans="1:12" s="2" customFormat="1" ht="15.75" x14ac:dyDescent="0.25">
      <c r="A99" s="42"/>
      <c r="B99" s="49"/>
      <c r="C99" s="50"/>
      <c r="D99" s="50"/>
      <c r="E99" s="50"/>
      <c r="F99" s="50"/>
      <c r="G99" s="41"/>
      <c r="H99" s="41"/>
      <c r="I99" s="41"/>
      <c r="J99" s="41"/>
      <c r="K99" s="41"/>
      <c r="L99" s="41"/>
    </row>
  </sheetData>
  <mergeCells count="14">
    <mergeCell ref="B51:C51"/>
    <mergeCell ref="B66:L66"/>
    <mergeCell ref="B8:L8"/>
    <mergeCell ref="B9:K9"/>
    <mergeCell ref="B28:C28"/>
    <mergeCell ref="B30:L30"/>
    <mergeCell ref="C45:K45"/>
    <mergeCell ref="C46:K46"/>
    <mergeCell ref="B7:L7"/>
    <mergeCell ref="B1:K1"/>
    <mergeCell ref="B2:K2"/>
    <mergeCell ref="B3:K3"/>
    <mergeCell ref="B5:C6"/>
    <mergeCell ref="I5:K6"/>
  </mergeCells>
  <pageMargins left="0.7" right="0.45" top="0.75" bottom="0.75" header="0.3" footer="0.3"/>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9"/>
  <sheetViews>
    <sheetView topLeftCell="A13" zoomScale="85" zoomScaleNormal="85" workbookViewId="0">
      <selection activeCell="I5" sqref="I5:K6"/>
    </sheetView>
  </sheetViews>
  <sheetFormatPr defaultColWidth="9.140625" defaultRowHeight="12.75" x14ac:dyDescent="0.25"/>
  <cols>
    <col min="1" max="1" width="6.85546875" style="31" customWidth="1"/>
    <col min="2" max="2" width="72.7109375" style="32" customWidth="1"/>
    <col min="3" max="3" width="16.85546875" style="32" customWidth="1"/>
    <col min="4" max="4" width="7.42578125" style="34" customWidth="1"/>
    <col min="5" max="5" width="8.140625" style="35" customWidth="1"/>
    <col min="6" max="6" width="9" style="32" customWidth="1"/>
    <col min="7" max="7" width="14" style="32" customWidth="1"/>
    <col min="8" max="8" width="13.28515625" style="32" customWidth="1"/>
    <col min="9" max="9" width="11.5703125" style="32" customWidth="1"/>
    <col min="10" max="10" width="10.5703125" style="32" customWidth="1"/>
    <col min="11" max="11" width="23.42578125" style="32" customWidth="1"/>
    <col min="12" max="12" width="24.5703125" style="32" customWidth="1"/>
    <col min="13" max="13" width="9.140625" style="1"/>
    <col min="14" max="14" width="10.140625" style="1" bestFit="1" customWidth="1"/>
    <col min="15" max="16384" width="9.140625" style="1"/>
  </cols>
  <sheetData>
    <row r="1" spans="1:12" ht="18.75" x14ac:dyDescent="0.3">
      <c r="B1" s="91" t="s">
        <v>40</v>
      </c>
      <c r="C1" s="91"/>
      <c r="D1" s="91"/>
      <c r="E1" s="91"/>
      <c r="F1" s="91"/>
      <c r="G1" s="91"/>
      <c r="H1" s="91"/>
      <c r="I1" s="91"/>
      <c r="J1" s="91"/>
      <c r="K1" s="91"/>
    </row>
    <row r="2" spans="1:12" ht="16.5" x14ac:dyDescent="0.25">
      <c r="B2" s="90" t="s">
        <v>15</v>
      </c>
      <c r="C2" s="90"/>
      <c r="D2" s="90"/>
      <c r="E2" s="90"/>
      <c r="F2" s="90"/>
      <c r="G2" s="90"/>
      <c r="H2" s="90"/>
      <c r="I2" s="90"/>
      <c r="J2" s="90"/>
      <c r="K2" s="90"/>
    </row>
    <row r="3" spans="1:12" ht="18.75" x14ac:dyDescent="0.3">
      <c r="B3" s="92" t="s">
        <v>39</v>
      </c>
      <c r="C3" s="92"/>
      <c r="D3" s="92"/>
      <c r="E3" s="92"/>
      <c r="F3" s="92"/>
      <c r="G3" s="92"/>
      <c r="H3" s="92"/>
      <c r="I3" s="92"/>
      <c r="J3" s="92"/>
      <c r="K3" s="92"/>
    </row>
    <row r="4" spans="1:12" ht="15.75" x14ac:dyDescent="0.25">
      <c r="B4" s="33"/>
    </row>
    <row r="5" spans="1:12" ht="33" customHeight="1" x14ac:dyDescent="0.25">
      <c r="B5" s="93" t="s">
        <v>60</v>
      </c>
      <c r="C5" s="93"/>
      <c r="I5" s="94"/>
      <c r="J5" s="94"/>
      <c r="K5" s="94"/>
      <c r="L5" s="36"/>
    </row>
    <row r="6" spans="1:12" ht="17.25" x14ac:dyDescent="0.25">
      <c r="B6" s="93"/>
      <c r="C6" s="93"/>
      <c r="I6" s="94"/>
      <c r="J6" s="94"/>
      <c r="K6" s="94"/>
      <c r="L6" s="36"/>
    </row>
    <row r="7" spans="1:12" ht="16.5" x14ac:dyDescent="0.25">
      <c r="B7" s="90" t="s">
        <v>48</v>
      </c>
      <c r="C7" s="90"/>
      <c r="D7" s="90"/>
      <c r="E7" s="90"/>
      <c r="F7" s="90"/>
      <c r="G7" s="90"/>
      <c r="H7" s="90"/>
      <c r="I7" s="90"/>
      <c r="J7" s="90"/>
      <c r="K7" s="90"/>
      <c r="L7" s="90"/>
    </row>
    <row r="8" spans="1:12" s="2" customFormat="1" ht="15.75" x14ac:dyDescent="0.25">
      <c r="A8" s="63"/>
      <c r="B8" s="89" t="s">
        <v>108</v>
      </c>
      <c r="C8" s="89"/>
      <c r="D8" s="89"/>
      <c r="E8" s="89"/>
      <c r="F8" s="89"/>
      <c r="G8" s="89"/>
      <c r="H8" s="89"/>
      <c r="I8" s="89"/>
      <c r="J8" s="89"/>
      <c r="K8" s="89"/>
      <c r="L8" s="89"/>
    </row>
    <row r="9" spans="1:12" s="2" customFormat="1" ht="15.75" x14ac:dyDescent="0.25">
      <c r="A9" s="63" t="s">
        <v>10</v>
      </c>
      <c r="B9" s="81" t="s">
        <v>27</v>
      </c>
      <c r="C9" s="81"/>
      <c r="D9" s="81"/>
      <c r="E9" s="81"/>
      <c r="F9" s="81"/>
      <c r="G9" s="81"/>
      <c r="H9" s="81"/>
      <c r="I9" s="81"/>
      <c r="J9" s="81"/>
      <c r="K9" s="81"/>
      <c r="L9" s="38"/>
    </row>
    <row r="10" spans="1:12" s="2" customFormat="1" ht="16.5" thickBot="1" x14ac:dyDescent="0.3">
      <c r="A10" s="63"/>
      <c r="B10" s="61"/>
      <c r="C10" s="61"/>
      <c r="D10" s="61"/>
      <c r="E10" s="61"/>
      <c r="F10" s="61"/>
      <c r="G10" s="61"/>
      <c r="H10" s="61"/>
      <c r="I10" s="61"/>
      <c r="J10" s="61"/>
      <c r="K10" s="61"/>
      <c r="L10" s="38"/>
    </row>
    <row r="11" spans="1:12" s="2" customFormat="1" ht="94.5" x14ac:dyDescent="0.25">
      <c r="A11" s="3" t="s">
        <v>0</v>
      </c>
      <c r="B11" s="4" t="s">
        <v>14</v>
      </c>
      <c r="C11" s="4" t="s">
        <v>17</v>
      </c>
      <c r="D11" s="5" t="s">
        <v>28</v>
      </c>
      <c r="E11" s="6" t="s">
        <v>29</v>
      </c>
      <c r="F11" s="7" t="s">
        <v>30</v>
      </c>
      <c r="G11" s="5" t="s">
        <v>31</v>
      </c>
      <c r="H11" s="5" t="s">
        <v>16</v>
      </c>
      <c r="I11" s="5" t="s">
        <v>18</v>
      </c>
      <c r="J11" s="51" t="s">
        <v>32</v>
      </c>
      <c r="K11" s="51" t="s">
        <v>33</v>
      </c>
      <c r="L11" s="25" t="s">
        <v>5</v>
      </c>
    </row>
    <row r="12" spans="1:12" s="2" customFormat="1" ht="15.75" x14ac:dyDescent="0.25">
      <c r="A12" s="8">
        <v>1</v>
      </c>
      <c r="B12" s="9" t="s">
        <v>2</v>
      </c>
      <c r="C12" s="10"/>
      <c r="D12" s="11"/>
      <c r="E12" s="40"/>
      <c r="F12" s="12"/>
      <c r="G12" s="12"/>
      <c r="H12" s="12"/>
      <c r="I12" s="12"/>
      <c r="J12" s="52"/>
      <c r="K12" s="52"/>
      <c r="L12" s="13"/>
    </row>
    <row r="13" spans="1:12" s="2" customFormat="1" ht="31.5" x14ac:dyDescent="0.25">
      <c r="A13" s="14" t="s">
        <v>13</v>
      </c>
      <c r="B13" s="70" t="s">
        <v>111</v>
      </c>
      <c r="C13" s="10" t="s">
        <v>37</v>
      </c>
      <c r="D13" s="15">
        <v>1</v>
      </c>
      <c r="E13" s="40">
        <v>40000</v>
      </c>
      <c r="F13" s="12">
        <v>0</v>
      </c>
      <c r="G13" s="12">
        <v>0</v>
      </c>
      <c r="H13" s="12">
        <v>1</v>
      </c>
      <c r="I13" s="12">
        <v>100</v>
      </c>
      <c r="J13" s="52">
        <f>G13+F13+(D13*E13)</f>
        <v>40000</v>
      </c>
      <c r="K13" s="52">
        <f>J13*I13*H13</f>
        <v>4000000</v>
      </c>
      <c r="L13" s="13"/>
    </row>
    <row r="14" spans="1:12" s="2" customFormat="1" ht="31.5" x14ac:dyDescent="0.25">
      <c r="A14" s="14">
        <v>1.2</v>
      </c>
      <c r="B14" s="70" t="s">
        <v>109</v>
      </c>
      <c r="C14" s="10" t="s">
        <v>110</v>
      </c>
      <c r="D14" s="15">
        <v>2</v>
      </c>
      <c r="E14" s="40">
        <v>40000</v>
      </c>
      <c r="F14" s="12">
        <v>0</v>
      </c>
      <c r="G14" s="12">
        <v>0</v>
      </c>
      <c r="H14" s="12">
        <v>1</v>
      </c>
      <c r="I14" s="12">
        <v>100</v>
      </c>
      <c r="J14" s="52">
        <f>G14+F14+(D14*E14)</f>
        <v>80000</v>
      </c>
      <c r="K14" s="52">
        <f>J14*I14*H14</f>
        <v>8000000</v>
      </c>
      <c r="L14" s="13"/>
    </row>
    <row r="15" spans="1:12" s="2" customFormat="1" ht="15.75" x14ac:dyDescent="0.25">
      <c r="A15" s="8">
        <v>2</v>
      </c>
      <c r="B15" s="9" t="s">
        <v>7</v>
      </c>
      <c r="C15" s="10" t="s">
        <v>8</v>
      </c>
      <c r="D15" s="15">
        <v>0</v>
      </c>
      <c r="E15" s="40">
        <v>40000</v>
      </c>
      <c r="F15" s="12">
        <v>0</v>
      </c>
      <c r="G15" s="12">
        <v>0</v>
      </c>
      <c r="H15" s="12">
        <v>1</v>
      </c>
      <c r="I15" s="12">
        <v>100</v>
      </c>
      <c r="J15" s="52">
        <f t="shared" ref="J15:J20" si="0">G15+F15+(D15*E15)</f>
        <v>0</v>
      </c>
      <c r="K15" s="52">
        <f t="shared" ref="K15:K19" si="1">J15*I15*H15</f>
        <v>0</v>
      </c>
      <c r="L15" s="13"/>
    </row>
    <row r="16" spans="1:12" s="2" customFormat="1" ht="15.75" x14ac:dyDescent="0.25">
      <c r="A16" s="16"/>
      <c r="B16" s="10"/>
      <c r="C16" s="10" t="s">
        <v>19</v>
      </c>
      <c r="D16" s="15">
        <v>0</v>
      </c>
      <c r="E16" s="40">
        <v>40000</v>
      </c>
      <c r="F16" s="12">
        <v>0</v>
      </c>
      <c r="G16" s="12">
        <v>0</v>
      </c>
      <c r="H16" s="12">
        <v>1</v>
      </c>
      <c r="I16" s="12">
        <v>100</v>
      </c>
      <c r="J16" s="52">
        <f t="shared" si="0"/>
        <v>0</v>
      </c>
      <c r="K16" s="52">
        <f t="shared" si="1"/>
        <v>0</v>
      </c>
      <c r="L16" s="13"/>
    </row>
    <row r="17" spans="1:12" s="2" customFormat="1" ht="15.75" x14ac:dyDescent="0.25">
      <c r="A17" s="16"/>
      <c r="B17" s="10"/>
      <c r="C17" s="10" t="s">
        <v>20</v>
      </c>
      <c r="D17" s="15">
        <v>1</v>
      </c>
      <c r="E17" s="40">
        <v>40000</v>
      </c>
      <c r="F17" s="12">
        <v>0</v>
      </c>
      <c r="G17" s="12">
        <v>0</v>
      </c>
      <c r="H17" s="12">
        <v>1</v>
      </c>
      <c r="I17" s="12">
        <v>100</v>
      </c>
      <c r="J17" s="52">
        <f t="shared" si="0"/>
        <v>40000</v>
      </c>
      <c r="K17" s="52">
        <f t="shared" si="1"/>
        <v>4000000</v>
      </c>
      <c r="L17" s="13"/>
    </row>
    <row r="18" spans="1:12" s="2" customFormat="1" ht="15.75" x14ac:dyDescent="0.25">
      <c r="A18" s="8">
        <v>3</v>
      </c>
      <c r="B18" s="9" t="s">
        <v>21</v>
      </c>
      <c r="C18" s="10"/>
      <c r="D18" s="15"/>
      <c r="E18" s="40"/>
      <c r="F18" s="12"/>
      <c r="G18" s="12"/>
      <c r="H18" s="12">
        <v>1</v>
      </c>
      <c r="I18" s="12">
        <v>100</v>
      </c>
      <c r="J18" s="52">
        <f t="shared" si="0"/>
        <v>0</v>
      </c>
      <c r="K18" s="52">
        <f t="shared" si="1"/>
        <v>0</v>
      </c>
      <c r="L18" s="13"/>
    </row>
    <row r="19" spans="1:12" s="2" customFormat="1" ht="15.75" x14ac:dyDescent="0.25">
      <c r="A19" s="14" t="s">
        <v>25</v>
      </c>
      <c r="B19" s="10" t="s">
        <v>3</v>
      </c>
      <c r="C19" s="10"/>
      <c r="D19" s="15"/>
      <c r="E19" s="40"/>
      <c r="F19" s="12"/>
      <c r="G19" s="12"/>
      <c r="H19" s="12">
        <v>1</v>
      </c>
      <c r="I19" s="12">
        <v>100</v>
      </c>
      <c r="J19" s="52">
        <f t="shared" si="0"/>
        <v>0</v>
      </c>
      <c r="K19" s="52">
        <f t="shared" si="1"/>
        <v>0</v>
      </c>
      <c r="L19" s="13"/>
    </row>
    <row r="20" spans="1:12" s="2" customFormat="1" ht="15.75" x14ac:dyDescent="0.25">
      <c r="A20" s="14" t="s">
        <v>24</v>
      </c>
      <c r="B20" s="10" t="s">
        <v>4</v>
      </c>
      <c r="C20" s="10"/>
      <c r="D20" s="15"/>
      <c r="E20" s="40"/>
      <c r="F20" s="12"/>
      <c r="G20" s="12"/>
      <c r="H20" s="12">
        <v>1</v>
      </c>
      <c r="I20" s="12">
        <v>100</v>
      </c>
      <c r="J20" s="52">
        <f t="shared" si="0"/>
        <v>0</v>
      </c>
      <c r="K20" s="52">
        <f>J20*I20*H20</f>
        <v>0</v>
      </c>
      <c r="L20" s="13"/>
    </row>
    <row r="21" spans="1:12" s="2" customFormat="1" ht="15.75" x14ac:dyDescent="0.25">
      <c r="A21" s="14" t="s">
        <v>23</v>
      </c>
      <c r="B21" s="10" t="s">
        <v>22</v>
      </c>
      <c r="C21" s="10"/>
      <c r="D21" s="15"/>
      <c r="E21" s="40"/>
      <c r="F21" s="12"/>
      <c r="G21" s="12"/>
      <c r="H21" s="12">
        <v>1</v>
      </c>
      <c r="I21" s="12">
        <v>100</v>
      </c>
      <c r="J21" s="52">
        <f>G21+F21+(D21*E21)</f>
        <v>0</v>
      </c>
      <c r="K21" s="52">
        <f>J21*I21*H21</f>
        <v>0</v>
      </c>
      <c r="L21" s="13"/>
    </row>
    <row r="22" spans="1:12" s="2" customFormat="1" ht="31.5" x14ac:dyDescent="0.25">
      <c r="A22" s="16">
        <v>4</v>
      </c>
      <c r="B22" s="10" t="s">
        <v>35</v>
      </c>
      <c r="C22" s="10" t="s">
        <v>80</v>
      </c>
      <c r="D22" s="10">
        <v>0</v>
      </c>
      <c r="E22" s="40">
        <v>40000</v>
      </c>
      <c r="F22" s="10">
        <v>0</v>
      </c>
      <c r="G22" s="10">
        <v>0</v>
      </c>
      <c r="H22" s="10">
        <v>1</v>
      </c>
      <c r="I22" s="12">
        <v>100</v>
      </c>
      <c r="J22" s="52">
        <f>G22+F22+(D22*E22)</f>
        <v>0</v>
      </c>
      <c r="K22" s="52">
        <f>J22*I22*H22</f>
        <v>0</v>
      </c>
      <c r="L22" s="72"/>
    </row>
    <row r="23" spans="1:12" s="2" customFormat="1" ht="15.75" x14ac:dyDescent="0.25">
      <c r="A23" s="16">
        <v>5</v>
      </c>
      <c r="B23" s="10" t="s">
        <v>34</v>
      </c>
      <c r="C23" s="73" t="s">
        <v>38</v>
      </c>
      <c r="D23" s="74"/>
      <c r="E23" s="74"/>
      <c r="F23" s="74"/>
      <c r="G23" s="74"/>
      <c r="H23" s="74"/>
      <c r="I23" s="74"/>
      <c r="J23" s="74"/>
      <c r="K23" s="74"/>
      <c r="L23" s="75"/>
    </row>
    <row r="24" spans="1:12" s="2" customFormat="1" ht="15.75" x14ac:dyDescent="0.25">
      <c r="A24" s="16">
        <v>6</v>
      </c>
      <c r="B24" s="9" t="s">
        <v>9</v>
      </c>
      <c r="C24" s="10" t="s">
        <v>8</v>
      </c>
      <c r="D24" s="15">
        <v>0</v>
      </c>
      <c r="E24" s="40">
        <v>40000</v>
      </c>
      <c r="F24" s="12">
        <v>0</v>
      </c>
      <c r="G24" s="12">
        <v>0</v>
      </c>
      <c r="H24" s="12">
        <v>1</v>
      </c>
      <c r="I24" s="12">
        <v>100</v>
      </c>
      <c r="J24" s="52">
        <f>G24+F24+(D24*E24)</f>
        <v>0</v>
      </c>
      <c r="K24" s="52">
        <f>J24*I24*H24</f>
        <v>0</v>
      </c>
      <c r="L24" s="13"/>
    </row>
    <row r="25" spans="1:12" s="2" customFormat="1" ht="15.75" x14ac:dyDescent="0.25">
      <c r="A25" s="17"/>
      <c r="B25" s="10"/>
      <c r="C25" s="10" t="s">
        <v>19</v>
      </c>
      <c r="D25" s="15">
        <v>0</v>
      </c>
      <c r="E25" s="40">
        <v>40000</v>
      </c>
      <c r="F25" s="12">
        <v>0</v>
      </c>
      <c r="G25" s="12">
        <v>0</v>
      </c>
      <c r="H25" s="12">
        <v>1</v>
      </c>
      <c r="I25" s="12">
        <v>100</v>
      </c>
      <c r="J25" s="52">
        <f>G25+F25+(D25*E25)</f>
        <v>0</v>
      </c>
      <c r="K25" s="52">
        <f>J25*I25*H25</f>
        <v>0</v>
      </c>
      <c r="L25" s="13"/>
    </row>
    <row r="26" spans="1:12" s="2" customFormat="1" ht="15.75" x14ac:dyDescent="0.25">
      <c r="A26" s="17"/>
      <c r="B26" s="10"/>
      <c r="C26" s="10" t="s">
        <v>20</v>
      </c>
      <c r="D26" s="15">
        <v>1</v>
      </c>
      <c r="E26" s="40">
        <v>40000</v>
      </c>
      <c r="F26" s="12">
        <v>0</v>
      </c>
      <c r="G26" s="12">
        <v>0</v>
      </c>
      <c r="H26" s="12">
        <v>1</v>
      </c>
      <c r="I26" s="12">
        <v>100</v>
      </c>
      <c r="J26" s="52">
        <f>G26+F26+(D26*E26)</f>
        <v>40000</v>
      </c>
      <c r="K26" s="52">
        <f>J26*I26*H26</f>
        <v>4000000</v>
      </c>
      <c r="L26" s="13"/>
    </row>
    <row r="27" spans="1:12" s="2" customFormat="1" ht="15.75" x14ac:dyDescent="0.25">
      <c r="A27" s="18"/>
      <c r="B27" s="10"/>
      <c r="C27" s="10" t="s">
        <v>6</v>
      </c>
      <c r="D27" s="15"/>
      <c r="E27" s="40"/>
      <c r="F27" s="12"/>
      <c r="G27" s="12"/>
      <c r="H27" s="12">
        <v>1</v>
      </c>
      <c r="I27" s="12">
        <v>100</v>
      </c>
      <c r="J27" s="52">
        <f>G27+F27+(D27*E27)</f>
        <v>0</v>
      </c>
      <c r="K27" s="52">
        <f>J27*I27*H27</f>
        <v>0</v>
      </c>
      <c r="L27" s="13"/>
    </row>
    <row r="28" spans="1:12" s="2" customFormat="1" ht="16.5" thickBot="1" x14ac:dyDescent="0.3">
      <c r="A28" s="19"/>
      <c r="B28" s="79" t="s">
        <v>1</v>
      </c>
      <c r="C28" s="80"/>
      <c r="D28" s="20"/>
      <c r="E28" s="21"/>
      <c r="F28" s="21">
        <f>SUM(F12:F22)</f>
        <v>0</v>
      </c>
      <c r="G28" s="21">
        <f>SUM(G12:G22)</f>
        <v>0</v>
      </c>
      <c r="H28" s="22"/>
      <c r="I28" s="12">
        <v>100</v>
      </c>
      <c r="J28" s="53">
        <f>SUM(J12:J27)</f>
        <v>200000</v>
      </c>
      <c r="K28" s="53">
        <f>SUM(K12:K27)</f>
        <v>20000000</v>
      </c>
      <c r="L28" s="23"/>
    </row>
    <row r="29" spans="1:12" s="2" customFormat="1" ht="15.75" hidden="1" x14ac:dyDescent="0.25">
      <c r="A29" s="26"/>
      <c r="B29" s="27"/>
      <c r="C29" s="27"/>
      <c r="D29" s="28"/>
      <c r="E29" s="29"/>
      <c r="F29" s="29"/>
      <c r="G29" s="29"/>
      <c r="H29" s="30"/>
      <c r="I29" s="29"/>
      <c r="J29" s="29"/>
      <c r="K29" s="29"/>
      <c r="L29" s="29"/>
    </row>
    <row r="30" spans="1:12" s="2" customFormat="1" ht="15.75" hidden="1" x14ac:dyDescent="0.25">
      <c r="A30" s="63" t="s">
        <v>11</v>
      </c>
      <c r="B30" s="81" t="s">
        <v>36</v>
      </c>
      <c r="C30" s="81"/>
      <c r="D30" s="81"/>
      <c r="E30" s="81"/>
      <c r="F30" s="81"/>
      <c r="G30" s="81"/>
      <c r="H30" s="81"/>
      <c r="I30" s="81"/>
      <c r="J30" s="81"/>
      <c r="K30" s="81"/>
      <c r="L30" s="81"/>
    </row>
    <row r="31" spans="1:12" s="2" customFormat="1" ht="15.75" hidden="1" x14ac:dyDescent="0.25">
      <c r="A31" s="42"/>
      <c r="B31" s="41"/>
      <c r="C31" s="41"/>
      <c r="D31" s="43"/>
      <c r="E31" s="44"/>
      <c r="F31" s="41"/>
      <c r="G31" s="41"/>
      <c r="H31" s="41"/>
      <c r="I31" s="41"/>
      <c r="J31" s="41"/>
      <c r="K31" s="41"/>
      <c r="L31" s="41"/>
    </row>
    <row r="32" spans="1:12" s="2" customFormat="1" ht="94.5" hidden="1" x14ac:dyDescent="0.25">
      <c r="A32" s="3" t="s">
        <v>0</v>
      </c>
      <c r="B32" s="4" t="s">
        <v>14</v>
      </c>
      <c r="C32" s="4" t="s">
        <v>17</v>
      </c>
      <c r="D32" s="5" t="s">
        <v>28</v>
      </c>
      <c r="E32" s="6" t="s">
        <v>29</v>
      </c>
      <c r="F32" s="7" t="s">
        <v>30</v>
      </c>
      <c r="G32" s="5" t="s">
        <v>31</v>
      </c>
      <c r="H32" s="5" t="s">
        <v>18</v>
      </c>
      <c r="I32" s="5" t="s">
        <v>16</v>
      </c>
      <c r="J32" s="5" t="s">
        <v>32</v>
      </c>
      <c r="K32" s="5" t="s">
        <v>33</v>
      </c>
      <c r="L32" s="25" t="s">
        <v>5</v>
      </c>
    </row>
    <row r="33" spans="1:12" s="2" customFormat="1" ht="15.75" hidden="1" x14ac:dyDescent="0.25">
      <c r="A33" s="8">
        <v>1</v>
      </c>
      <c r="B33" s="9" t="s">
        <v>2</v>
      </c>
      <c r="C33" s="10"/>
      <c r="D33" s="11"/>
      <c r="E33" s="40"/>
      <c r="F33" s="12"/>
      <c r="G33" s="12"/>
      <c r="H33" s="12"/>
      <c r="I33" s="12"/>
      <c r="J33" s="12"/>
      <c r="K33" s="12"/>
      <c r="L33" s="13"/>
    </row>
    <row r="34" spans="1:12" s="2" customFormat="1" ht="15.75" hidden="1" x14ac:dyDescent="0.25">
      <c r="A34" s="14" t="s">
        <v>13</v>
      </c>
      <c r="B34" s="10"/>
      <c r="C34" s="10"/>
      <c r="D34" s="15"/>
      <c r="E34" s="40"/>
      <c r="F34" s="12">
        <v>0</v>
      </c>
      <c r="G34" s="12">
        <v>0</v>
      </c>
      <c r="H34" s="12">
        <v>1</v>
      </c>
      <c r="I34" s="12">
        <v>20</v>
      </c>
      <c r="J34" s="52">
        <f>G34+F34+(D34*E34)</f>
        <v>0</v>
      </c>
      <c r="K34" s="52">
        <f>J34*I34*H34</f>
        <v>0</v>
      </c>
      <c r="L34" s="13"/>
    </row>
    <row r="35" spans="1:12" s="2" customFormat="1" ht="15.75" hidden="1" x14ac:dyDescent="0.25">
      <c r="A35" s="57">
        <v>1.2</v>
      </c>
      <c r="B35" s="10"/>
      <c r="C35" s="10"/>
      <c r="D35" s="15"/>
      <c r="E35" s="40"/>
      <c r="F35" s="12">
        <v>0</v>
      </c>
      <c r="G35" s="12">
        <v>0</v>
      </c>
      <c r="H35" s="12">
        <v>1</v>
      </c>
      <c r="I35" s="12">
        <v>20</v>
      </c>
      <c r="J35" s="52">
        <f t="shared" ref="J35:J44" si="2">G35+F35+(D35*E35)</f>
        <v>0</v>
      </c>
      <c r="K35" s="52">
        <f t="shared" ref="K35:K44" si="3">J35*I35*H35</f>
        <v>0</v>
      </c>
      <c r="L35" s="13"/>
    </row>
    <row r="36" spans="1:12" s="2" customFormat="1" ht="15.75" hidden="1" x14ac:dyDescent="0.25">
      <c r="A36" s="62" t="s">
        <v>46</v>
      </c>
      <c r="B36" s="10"/>
      <c r="C36" s="10"/>
      <c r="D36" s="15"/>
      <c r="E36" s="40"/>
      <c r="F36" s="12">
        <v>0</v>
      </c>
      <c r="G36" s="12"/>
      <c r="H36" s="12">
        <v>1</v>
      </c>
      <c r="I36" s="12">
        <v>30</v>
      </c>
      <c r="J36" s="52">
        <f>G36+F36+(D36*E36)</f>
        <v>0</v>
      </c>
      <c r="K36" s="52">
        <f>J36*I36*H36</f>
        <v>0</v>
      </c>
      <c r="L36" s="13"/>
    </row>
    <row r="37" spans="1:12" s="2" customFormat="1" ht="15.75" hidden="1" x14ac:dyDescent="0.25">
      <c r="A37" s="14" t="s">
        <v>41</v>
      </c>
      <c r="B37" s="10"/>
      <c r="C37" s="10"/>
      <c r="D37" s="15"/>
      <c r="E37" s="40"/>
      <c r="F37" s="12">
        <v>0</v>
      </c>
      <c r="G37" s="12"/>
      <c r="H37" s="12">
        <v>1</v>
      </c>
      <c r="I37" s="12">
        <v>30</v>
      </c>
      <c r="J37" s="52">
        <f>G37+F37+(D37*E37)</f>
        <v>0</v>
      </c>
      <c r="K37" s="52">
        <f>J37*I37*H37</f>
        <v>0</v>
      </c>
      <c r="L37" s="13"/>
    </row>
    <row r="38" spans="1:12" s="2" customFormat="1" ht="15.75" hidden="1" x14ac:dyDescent="0.25">
      <c r="A38" s="8">
        <v>2</v>
      </c>
      <c r="B38" s="9" t="s">
        <v>7</v>
      </c>
      <c r="C38" s="10" t="s">
        <v>8</v>
      </c>
      <c r="D38" s="15"/>
      <c r="E38" s="40"/>
      <c r="F38" s="12"/>
      <c r="G38" s="12"/>
      <c r="H38" s="12">
        <v>1</v>
      </c>
      <c r="I38" s="12">
        <v>20</v>
      </c>
      <c r="J38" s="52">
        <f t="shared" si="2"/>
        <v>0</v>
      </c>
      <c r="K38" s="52">
        <f t="shared" si="3"/>
        <v>0</v>
      </c>
      <c r="L38" s="13"/>
    </row>
    <row r="39" spans="1:12" s="2" customFormat="1" ht="15.75" hidden="1" x14ac:dyDescent="0.25">
      <c r="A39" s="16"/>
      <c r="B39" s="10"/>
      <c r="C39" s="10" t="s">
        <v>19</v>
      </c>
      <c r="D39" s="15"/>
      <c r="E39" s="40"/>
      <c r="F39" s="12"/>
      <c r="G39" s="12"/>
      <c r="H39" s="12">
        <v>1</v>
      </c>
      <c r="I39" s="12">
        <v>20</v>
      </c>
      <c r="J39" s="52">
        <f>G39+F39+(D39*E39)</f>
        <v>0</v>
      </c>
      <c r="K39" s="52">
        <f t="shared" si="3"/>
        <v>0</v>
      </c>
      <c r="L39" s="13"/>
    </row>
    <row r="40" spans="1:12" s="2" customFormat="1" ht="15.75" hidden="1" x14ac:dyDescent="0.25">
      <c r="A40" s="16"/>
      <c r="B40" s="10"/>
      <c r="C40" s="10" t="s">
        <v>20</v>
      </c>
      <c r="D40" s="15"/>
      <c r="E40" s="40"/>
      <c r="F40" s="12"/>
      <c r="G40" s="12"/>
      <c r="H40" s="12"/>
      <c r="I40" s="12"/>
      <c r="J40" s="52">
        <f t="shared" si="2"/>
        <v>0</v>
      </c>
      <c r="K40" s="52">
        <f t="shared" si="3"/>
        <v>0</v>
      </c>
      <c r="L40" s="13"/>
    </row>
    <row r="41" spans="1:12" s="2" customFormat="1" ht="15.75" hidden="1" x14ac:dyDescent="0.25">
      <c r="A41" s="8">
        <v>3</v>
      </c>
      <c r="B41" s="9" t="s">
        <v>21</v>
      </c>
      <c r="C41" s="10"/>
      <c r="D41" s="15"/>
      <c r="E41" s="40"/>
      <c r="F41" s="12"/>
      <c r="G41" s="12"/>
      <c r="H41" s="12"/>
      <c r="I41" s="12"/>
      <c r="J41" s="52"/>
      <c r="K41" s="52"/>
      <c r="L41" s="13"/>
    </row>
    <row r="42" spans="1:12" s="2" customFormat="1" ht="15.75" hidden="1" x14ac:dyDescent="0.25">
      <c r="A42" s="14" t="s">
        <v>25</v>
      </c>
      <c r="B42" s="10" t="s">
        <v>3</v>
      </c>
      <c r="C42" s="10"/>
      <c r="D42" s="15"/>
      <c r="E42" s="40"/>
      <c r="F42" s="12"/>
      <c r="G42" s="12"/>
      <c r="H42" s="12"/>
      <c r="I42" s="12"/>
      <c r="J42" s="52"/>
      <c r="K42" s="52">
        <f>J42*I42*H42</f>
        <v>0</v>
      </c>
      <c r="L42" s="13"/>
    </row>
    <row r="43" spans="1:12" s="2" customFormat="1" ht="15.75" hidden="1" x14ac:dyDescent="0.25">
      <c r="A43" s="14" t="s">
        <v>24</v>
      </c>
      <c r="B43" s="10" t="s">
        <v>4</v>
      </c>
      <c r="C43" s="10"/>
      <c r="D43" s="15"/>
      <c r="E43" s="40"/>
      <c r="F43" s="12"/>
      <c r="G43" s="12"/>
      <c r="H43" s="12">
        <v>1</v>
      </c>
      <c r="I43" s="12">
        <v>0</v>
      </c>
      <c r="J43" s="52">
        <f t="shared" si="2"/>
        <v>0</v>
      </c>
      <c r="K43" s="52">
        <f t="shared" si="3"/>
        <v>0</v>
      </c>
      <c r="L43" s="13"/>
    </row>
    <row r="44" spans="1:12" s="2" customFormat="1" ht="15.75" hidden="1" x14ac:dyDescent="0.25">
      <c r="A44" s="14" t="s">
        <v>23</v>
      </c>
      <c r="B44" s="10" t="s">
        <v>22</v>
      </c>
      <c r="C44" s="10"/>
      <c r="D44" s="15"/>
      <c r="E44" s="40"/>
      <c r="F44" s="12"/>
      <c r="G44" s="12"/>
      <c r="H44" s="12">
        <v>1</v>
      </c>
      <c r="I44" s="12">
        <v>0</v>
      </c>
      <c r="J44" s="52">
        <f t="shared" si="2"/>
        <v>0</v>
      </c>
      <c r="K44" s="52">
        <f t="shared" si="3"/>
        <v>0</v>
      </c>
      <c r="L44" s="13"/>
    </row>
    <row r="45" spans="1:12" s="2" customFormat="1" ht="31.5" hidden="1" x14ac:dyDescent="0.25">
      <c r="A45" s="8">
        <v>4</v>
      </c>
      <c r="B45" s="10" t="s">
        <v>35</v>
      </c>
      <c r="C45" s="82" t="s">
        <v>38</v>
      </c>
      <c r="D45" s="83"/>
      <c r="E45" s="83"/>
      <c r="F45" s="83"/>
      <c r="G45" s="83"/>
      <c r="H45" s="83"/>
      <c r="I45" s="83"/>
      <c r="J45" s="83"/>
      <c r="K45" s="88"/>
      <c r="L45" s="13"/>
    </row>
    <row r="46" spans="1:12" s="2" customFormat="1" ht="15.75" hidden="1" x14ac:dyDescent="0.25">
      <c r="A46" s="8">
        <v>5</v>
      </c>
      <c r="B46" s="10" t="s">
        <v>34</v>
      </c>
      <c r="C46" s="76" t="s">
        <v>38</v>
      </c>
      <c r="D46" s="77"/>
      <c r="E46" s="77"/>
      <c r="F46" s="77"/>
      <c r="G46" s="77"/>
      <c r="H46" s="77"/>
      <c r="I46" s="77"/>
      <c r="J46" s="77"/>
      <c r="K46" s="78"/>
      <c r="L46" s="13"/>
    </row>
    <row r="47" spans="1:12" s="2" customFormat="1" ht="15.75" hidden="1" x14ac:dyDescent="0.25">
      <c r="A47" s="8">
        <v>6</v>
      </c>
      <c r="B47" s="9" t="s">
        <v>9</v>
      </c>
      <c r="C47" s="10" t="s">
        <v>8</v>
      </c>
      <c r="D47" s="15">
        <v>0</v>
      </c>
      <c r="E47" s="40"/>
      <c r="F47" s="12"/>
      <c r="G47" s="12"/>
      <c r="H47" s="12">
        <v>1</v>
      </c>
      <c r="I47" s="12">
        <v>20</v>
      </c>
      <c r="J47" s="52">
        <f>G47+F47+(D47*E47)</f>
        <v>0</v>
      </c>
      <c r="K47" s="52">
        <f>J47*I47*H47</f>
        <v>0</v>
      </c>
      <c r="L47" s="13"/>
    </row>
    <row r="48" spans="1:12" s="2" customFormat="1" ht="15.75" hidden="1" x14ac:dyDescent="0.25">
      <c r="A48" s="17"/>
      <c r="B48" s="10"/>
      <c r="C48" s="10" t="s">
        <v>19</v>
      </c>
      <c r="D48" s="15">
        <v>0</v>
      </c>
      <c r="E48" s="40"/>
      <c r="F48" s="12"/>
      <c r="G48" s="12">
        <v>0</v>
      </c>
      <c r="H48" s="12">
        <v>1</v>
      </c>
      <c r="I48" s="12">
        <v>20</v>
      </c>
      <c r="J48" s="52">
        <f>G48+F48+(D48*E48)</f>
        <v>0</v>
      </c>
      <c r="K48" s="52">
        <f>J48*I48*H48</f>
        <v>0</v>
      </c>
      <c r="L48" s="13"/>
    </row>
    <row r="49" spans="1:14" s="2" customFormat="1" ht="15.75" hidden="1" x14ac:dyDescent="0.25">
      <c r="A49" s="17"/>
      <c r="B49" s="10"/>
      <c r="C49" s="10" t="s">
        <v>20</v>
      </c>
      <c r="D49" s="15">
        <v>0</v>
      </c>
      <c r="E49" s="40"/>
      <c r="F49" s="12"/>
      <c r="G49" s="12"/>
      <c r="H49" s="12">
        <v>1</v>
      </c>
      <c r="I49" s="12">
        <v>0</v>
      </c>
      <c r="J49" s="52">
        <f>G49+F49+(D49*E49)</f>
        <v>0</v>
      </c>
      <c r="K49" s="52">
        <f>J49*I49*H49</f>
        <v>0</v>
      </c>
      <c r="L49" s="13"/>
    </row>
    <row r="50" spans="1:14" s="2" customFormat="1" ht="15.75" hidden="1" x14ac:dyDescent="0.25">
      <c r="A50" s="18"/>
      <c r="B50" s="10"/>
      <c r="C50" s="10" t="s">
        <v>6</v>
      </c>
      <c r="D50" s="15">
        <v>0</v>
      </c>
      <c r="E50" s="40"/>
      <c r="F50" s="12"/>
      <c r="G50" s="12"/>
      <c r="H50" s="12">
        <v>1</v>
      </c>
      <c r="I50" s="12">
        <v>0</v>
      </c>
      <c r="J50" s="52">
        <f>G50+F50+(D50*E50)</f>
        <v>0</v>
      </c>
      <c r="K50" s="52">
        <f>J50*I50*H50</f>
        <v>0</v>
      </c>
      <c r="L50" s="13"/>
    </row>
    <row r="51" spans="1:14" s="2" customFormat="1" ht="16.5" hidden="1" thickBot="1" x14ac:dyDescent="0.3">
      <c r="A51" s="19"/>
      <c r="B51" s="79" t="s">
        <v>1</v>
      </c>
      <c r="C51" s="80"/>
      <c r="D51" s="20"/>
      <c r="E51" s="21"/>
      <c r="F51" s="21">
        <f>SUM(F33:F45)</f>
        <v>0</v>
      </c>
      <c r="G51" s="21">
        <f>SUM(G33:G45)</f>
        <v>0</v>
      </c>
      <c r="H51" s="22"/>
      <c r="I51" s="21"/>
      <c r="J51" s="53">
        <f>SUM(J33:J50)</f>
        <v>0</v>
      </c>
      <c r="K51" s="53">
        <f>SUM(K33:K50)</f>
        <v>0</v>
      </c>
      <c r="L51" s="23"/>
    </row>
    <row r="52" spans="1:14" s="2" customFormat="1" ht="15.75" hidden="1" x14ac:dyDescent="0.25">
      <c r="A52" s="64"/>
      <c r="B52" s="65"/>
      <c r="C52" s="65"/>
      <c r="D52" s="66"/>
      <c r="E52" s="67"/>
      <c r="F52" s="67"/>
      <c r="G52" s="67"/>
      <c r="H52" s="68"/>
      <c r="I52" s="67"/>
      <c r="J52" s="69"/>
      <c r="K52" s="69"/>
      <c r="L52" s="67"/>
    </row>
    <row r="53" spans="1:14" s="2" customFormat="1" ht="15.75" hidden="1" x14ac:dyDescent="0.25">
      <c r="A53" s="64"/>
      <c r="B53" s="65"/>
      <c r="C53" s="65"/>
      <c r="D53" s="66"/>
      <c r="E53" s="67"/>
      <c r="F53" s="67"/>
      <c r="G53" s="67"/>
      <c r="H53" s="68"/>
      <c r="I53" s="67"/>
      <c r="J53" s="69"/>
      <c r="K53" s="69"/>
      <c r="L53" s="67"/>
    </row>
    <row r="54" spans="1:14" s="2" customFormat="1" ht="15.75" hidden="1" x14ac:dyDescent="0.25">
      <c r="A54" s="64"/>
      <c r="B54" s="65"/>
      <c r="C54" s="65"/>
      <c r="D54" s="66"/>
      <c r="E54" s="67"/>
      <c r="F54" s="67"/>
      <c r="G54" s="67"/>
      <c r="H54" s="68"/>
      <c r="I54" s="67"/>
      <c r="J54" s="69"/>
      <c r="K54" s="69"/>
      <c r="L54" s="67"/>
    </row>
    <row r="55" spans="1:14" s="2" customFormat="1" ht="15.75" hidden="1" x14ac:dyDescent="0.25">
      <c r="A55" s="64"/>
      <c r="B55" s="65"/>
      <c r="C55" s="65"/>
      <c r="D55" s="66"/>
      <c r="E55" s="67"/>
      <c r="F55" s="67"/>
      <c r="G55" s="67"/>
      <c r="H55" s="68"/>
      <c r="I55" s="67"/>
      <c r="J55" s="69"/>
      <c r="K55" s="69"/>
      <c r="L55" s="67"/>
    </row>
    <row r="56" spans="1:14" s="2" customFormat="1" ht="15.75" hidden="1" x14ac:dyDescent="0.25">
      <c r="A56" s="64"/>
      <c r="B56" s="65"/>
      <c r="C56" s="65"/>
      <c r="D56" s="66"/>
      <c r="E56" s="67"/>
      <c r="F56" s="67"/>
      <c r="G56" s="67"/>
      <c r="H56" s="68"/>
      <c r="I56" s="67"/>
      <c r="J56" s="69"/>
      <c r="K56" s="69"/>
      <c r="L56" s="67"/>
    </row>
    <row r="57" spans="1:14" s="2" customFormat="1" ht="15.75" hidden="1" x14ac:dyDescent="0.25">
      <c r="A57" s="64"/>
      <c r="B57" s="65"/>
      <c r="C57" s="65"/>
      <c r="D57" s="66"/>
      <c r="E57" s="67"/>
      <c r="F57" s="67"/>
      <c r="G57" s="67"/>
      <c r="H57" s="68"/>
      <c r="I57" s="67"/>
      <c r="J57" s="69"/>
      <c r="K57" s="69"/>
      <c r="L57" s="67"/>
    </row>
    <row r="58" spans="1:14" s="2" customFormat="1" ht="15.75" hidden="1" x14ac:dyDescent="0.25">
      <c r="A58" s="64"/>
      <c r="B58" s="65"/>
      <c r="C58" s="65"/>
      <c r="D58" s="66"/>
      <c r="E58" s="67"/>
      <c r="F58" s="67"/>
      <c r="G58" s="67"/>
      <c r="H58" s="68"/>
      <c r="I58" s="67"/>
      <c r="J58" s="69"/>
      <c r="K58" s="69"/>
      <c r="L58" s="67"/>
    </row>
    <row r="59" spans="1:14" s="2" customFormat="1" ht="15.75" hidden="1" x14ac:dyDescent="0.25">
      <c r="A59" s="64"/>
      <c r="B59" s="65"/>
      <c r="C59" s="65"/>
      <c r="D59" s="66"/>
      <c r="E59" s="67"/>
      <c r="F59" s="67"/>
      <c r="G59" s="67"/>
      <c r="H59" s="68"/>
      <c r="I59" s="67"/>
      <c r="J59" s="69"/>
      <c r="K59" s="69"/>
      <c r="L59" s="67"/>
    </row>
    <row r="60" spans="1:14" s="2" customFormat="1" ht="15.75" hidden="1" x14ac:dyDescent="0.25">
      <c r="A60" s="64"/>
      <c r="B60" s="65"/>
      <c r="C60" s="65"/>
      <c r="D60" s="66"/>
      <c r="E60" s="67"/>
      <c r="F60" s="67"/>
      <c r="G60" s="67"/>
      <c r="H60" s="68"/>
      <c r="I60" s="67"/>
      <c r="J60" s="69"/>
      <c r="K60" s="69"/>
      <c r="L60" s="67"/>
    </row>
    <row r="61" spans="1:14" s="2" customFormat="1" ht="15.75" hidden="1" x14ac:dyDescent="0.25">
      <c r="A61" s="64"/>
      <c r="B61" s="65"/>
      <c r="C61" s="65"/>
      <c r="D61" s="66"/>
      <c r="E61" s="67"/>
      <c r="F61" s="67"/>
      <c r="G61" s="67"/>
      <c r="H61" s="68"/>
      <c r="I61" s="67"/>
      <c r="J61" s="69"/>
      <c r="K61" s="69"/>
      <c r="L61" s="67"/>
    </row>
    <row r="62" spans="1:14" s="2" customFormat="1" ht="9.9499999999999993" hidden="1" customHeight="1" x14ac:dyDescent="0.25">
      <c r="A62" s="26"/>
      <c r="B62" s="58" t="s">
        <v>42</v>
      </c>
      <c r="C62" s="58">
        <f>K28</f>
        <v>20000000</v>
      </c>
      <c r="D62" s="28"/>
      <c r="E62" s="29"/>
      <c r="F62" s="29"/>
      <c r="G62" s="29"/>
      <c r="H62" s="30"/>
      <c r="I62" s="29"/>
      <c r="J62" s="29"/>
      <c r="K62" s="29"/>
      <c r="L62" s="29"/>
    </row>
    <row r="63" spans="1:14" s="2" customFormat="1" ht="9.9499999999999993" hidden="1" customHeight="1" x14ac:dyDescent="0.25">
      <c r="A63" s="26"/>
      <c r="B63" s="58" t="s">
        <v>43</v>
      </c>
      <c r="C63" s="58">
        <f>K51</f>
        <v>0</v>
      </c>
      <c r="D63" s="28"/>
      <c r="E63" s="29"/>
      <c r="F63" s="29"/>
      <c r="G63" s="29"/>
      <c r="H63" s="30"/>
      <c r="I63" s="29"/>
      <c r="J63" s="29"/>
      <c r="K63" s="29"/>
      <c r="L63" s="29"/>
      <c r="N63" s="59"/>
    </row>
    <row r="64" spans="1:14" s="2" customFormat="1" ht="9.9499999999999993" hidden="1" customHeight="1" x14ac:dyDescent="0.25">
      <c r="A64" s="26"/>
      <c r="B64" s="58" t="s">
        <v>45</v>
      </c>
      <c r="C64" s="58">
        <f>C62-C63</f>
        <v>20000000</v>
      </c>
      <c r="D64" s="28"/>
      <c r="E64" s="29"/>
      <c r="F64" s="29"/>
      <c r="G64" s="29"/>
      <c r="H64" s="30"/>
      <c r="I64" s="29"/>
      <c r="J64" s="29"/>
      <c r="K64" s="29"/>
      <c r="L64" s="29"/>
    </row>
    <row r="65" spans="1:12" s="2" customFormat="1" ht="9.9499999999999993" hidden="1" customHeight="1" x14ac:dyDescent="0.25">
      <c r="A65" s="26"/>
      <c r="B65" s="58" t="s">
        <v>44</v>
      </c>
      <c r="C65" s="58">
        <f>C62</f>
        <v>20000000</v>
      </c>
      <c r="D65" s="28"/>
      <c r="E65" s="29"/>
      <c r="F65" s="29"/>
      <c r="G65" s="29"/>
      <c r="H65" s="30"/>
      <c r="I65" s="29"/>
      <c r="J65" s="29"/>
      <c r="K65" s="29"/>
      <c r="L65" s="29"/>
    </row>
    <row r="66" spans="1:12" s="2" customFormat="1" ht="15.75" hidden="1" x14ac:dyDescent="0.25">
      <c r="A66" s="63" t="s">
        <v>12</v>
      </c>
      <c r="B66" s="81" t="s">
        <v>26</v>
      </c>
      <c r="C66" s="81"/>
      <c r="D66" s="81"/>
      <c r="E66" s="81"/>
      <c r="F66" s="81"/>
      <c r="G66" s="81"/>
      <c r="H66" s="81"/>
      <c r="I66" s="81"/>
      <c r="J66" s="81"/>
      <c r="K66" s="81"/>
      <c r="L66" s="81"/>
    </row>
    <row r="67" spans="1:12" s="24" customFormat="1" ht="15.75" hidden="1" x14ac:dyDescent="0.25">
      <c r="A67" s="45"/>
      <c r="B67" s="45"/>
      <c r="C67" s="45"/>
      <c r="D67" s="45"/>
      <c r="E67" s="45"/>
      <c r="F67" s="45"/>
      <c r="G67" s="45"/>
      <c r="H67" s="45"/>
      <c r="I67" s="45"/>
      <c r="J67" s="45"/>
      <c r="K67" s="45"/>
      <c r="L67" s="45"/>
    </row>
    <row r="68" spans="1:12" s="24" customFormat="1" ht="15.75" hidden="1" x14ac:dyDescent="0.25">
      <c r="A68" s="45"/>
      <c r="B68" s="45"/>
      <c r="C68" s="45"/>
      <c r="D68" s="45"/>
      <c r="E68" s="45"/>
      <c r="F68" s="45"/>
      <c r="G68" s="45"/>
      <c r="H68" s="45"/>
      <c r="I68" s="45"/>
      <c r="J68" s="45"/>
      <c r="K68" s="45"/>
      <c r="L68" s="45"/>
    </row>
    <row r="69" spans="1:12" s="24" customFormat="1" ht="15.75" hidden="1" x14ac:dyDescent="0.25">
      <c r="A69" s="45"/>
      <c r="B69" s="45"/>
      <c r="C69" s="45"/>
      <c r="D69" s="45"/>
      <c r="E69" s="45"/>
      <c r="F69" s="45"/>
      <c r="G69" s="45"/>
      <c r="H69" s="45"/>
      <c r="I69" s="45"/>
      <c r="J69" s="45"/>
      <c r="K69" s="45"/>
      <c r="L69" s="45"/>
    </row>
    <row r="70" spans="1:12" s="24" customFormat="1" ht="15.75" hidden="1" x14ac:dyDescent="0.25">
      <c r="A70" s="45"/>
      <c r="B70" s="45"/>
      <c r="C70" s="45"/>
      <c r="D70" s="45"/>
      <c r="E70" s="45"/>
      <c r="F70" s="45"/>
      <c r="G70" s="45"/>
      <c r="H70" s="45"/>
      <c r="I70" s="45"/>
      <c r="J70" s="45"/>
      <c r="K70" s="45"/>
      <c r="L70" s="45"/>
    </row>
    <row r="71" spans="1:12" s="24" customFormat="1" ht="15.75" hidden="1" x14ac:dyDescent="0.25">
      <c r="A71" s="45"/>
      <c r="B71" s="45"/>
      <c r="C71" s="45"/>
      <c r="D71" s="45"/>
      <c r="E71" s="45"/>
      <c r="F71" s="45"/>
      <c r="G71" s="45"/>
      <c r="H71" s="45"/>
      <c r="I71" s="45"/>
      <c r="J71" s="45"/>
      <c r="K71" s="45"/>
      <c r="L71" s="45"/>
    </row>
    <row r="72" spans="1:12" s="24" customFormat="1" ht="15.75" hidden="1" x14ac:dyDescent="0.25">
      <c r="A72" s="45"/>
      <c r="B72" s="45"/>
      <c r="C72" s="45"/>
      <c r="D72" s="45"/>
      <c r="E72" s="45"/>
      <c r="F72" s="45"/>
      <c r="G72" s="45"/>
      <c r="H72" s="45"/>
      <c r="I72" s="45"/>
      <c r="J72" s="45"/>
      <c r="K72" s="45"/>
      <c r="L72" s="45"/>
    </row>
    <row r="73" spans="1:12" s="24" customFormat="1" ht="15.75" hidden="1" x14ac:dyDescent="0.25">
      <c r="A73" s="45"/>
      <c r="B73" s="45"/>
      <c r="C73" s="45"/>
      <c r="D73" s="45"/>
      <c r="E73" s="45"/>
      <c r="F73" s="45"/>
      <c r="G73" s="45"/>
      <c r="H73" s="45"/>
      <c r="I73" s="45"/>
      <c r="J73" s="45"/>
      <c r="K73" s="45"/>
      <c r="L73" s="45"/>
    </row>
    <row r="74" spans="1:12" s="24" customFormat="1" ht="15.75" hidden="1" x14ac:dyDescent="0.25">
      <c r="A74" s="45"/>
      <c r="B74" s="45"/>
      <c r="C74" s="45"/>
      <c r="D74" s="45"/>
      <c r="E74" s="45"/>
      <c r="F74" s="45"/>
      <c r="G74" s="45"/>
      <c r="H74" s="45"/>
      <c r="I74" s="45"/>
      <c r="J74" s="45"/>
      <c r="K74" s="45"/>
      <c r="L74" s="45"/>
    </row>
    <row r="75" spans="1:12" s="24" customFormat="1" ht="15.75" hidden="1" x14ac:dyDescent="0.25">
      <c r="A75" s="45"/>
      <c r="B75" s="45"/>
      <c r="C75" s="45"/>
      <c r="D75" s="45"/>
      <c r="E75" s="45"/>
      <c r="F75" s="45"/>
      <c r="G75" s="45"/>
      <c r="H75" s="45"/>
      <c r="I75" s="45"/>
      <c r="J75" s="45"/>
      <c r="K75" s="45"/>
      <c r="L75" s="45"/>
    </row>
    <row r="76" spans="1:12" s="24" customFormat="1" ht="15.75" hidden="1" x14ac:dyDescent="0.25">
      <c r="A76" s="45"/>
      <c r="B76" s="45"/>
      <c r="C76" s="45"/>
      <c r="D76" s="45"/>
      <c r="E76" s="45"/>
      <c r="F76" s="45"/>
      <c r="G76" s="45"/>
      <c r="H76" s="45"/>
      <c r="I76" s="45"/>
      <c r="J76" s="45"/>
      <c r="K76" s="45"/>
      <c r="L76" s="45"/>
    </row>
    <row r="77" spans="1:12" s="24" customFormat="1" ht="15.75" hidden="1" x14ac:dyDescent="0.25">
      <c r="A77" s="45"/>
      <c r="B77" s="45"/>
      <c r="C77" s="45"/>
      <c r="D77" s="45"/>
      <c r="E77" s="45"/>
      <c r="F77" s="45"/>
      <c r="G77" s="45"/>
      <c r="H77" s="45"/>
      <c r="I77" s="45"/>
      <c r="J77" s="45"/>
      <c r="K77" s="45"/>
      <c r="L77" s="45"/>
    </row>
    <row r="78" spans="1:12" s="24" customFormat="1" ht="15.75" hidden="1" x14ac:dyDescent="0.25">
      <c r="A78" s="45"/>
      <c r="B78" s="45"/>
      <c r="C78" s="45"/>
      <c r="D78" s="45"/>
      <c r="E78" s="45"/>
      <c r="F78" s="45"/>
      <c r="G78" s="45"/>
      <c r="H78" s="45"/>
      <c r="I78" s="45"/>
      <c r="J78" s="45"/>
      <c r="K78" s="45"/>
      <c r="L78" s="45"/>
    </row>
    <row r="79" spans="1:12" s="24" customFormat="1" ht="15.75" hidden="1" x14ac:dyDescent="0.25">
      <c r="A79" s="45"/>
      <c r="B79" s="45"/>
      <c r="C79" s="45"/>
      <c r="D79" s="45"/>
      <c r="E79" s="45"/>
      <c r="F79" s="45"/>
      <c r="G79" s="45"/>
      <c r="H79" s="45"/>
      <c r="I79" s="45"/>
      <c r="J79" s="45"/>
      <c r="K79" s="45"/>
      <c r="L79" s="45"/>
    </row>
    <row r="80" spans="1:12" s="24" customFormat="1" ht="15.75" hidden="1" x14ac:dyDescent="0.25">
      <c r="A80" s="45"/>
      <c r="B80" s="45"/>
      <c r="C80" s="45"/>
      <c r="D80" s="45"/>
      <c r="E80" s="45"/>
      <c r="F80" s="45"/>
      <c r="G80" s="45"/>
      <c r="H80" s="45"/>
      <c r="I80" s="45"/>
      <c r="J80" s="45"/>
      <c r="K80" s="45"/>
      <c r="L80" s="45"/>
    </row>
    <row r="81" spans="1:12" s="24" customFormat="1" ht="15.75" hidden="1" x14ac:dyDescent="0.25">
      <c r="A81" s="45"/>
      <c r="B81" s="45"/>
      <c r="C81" s="45"/>
      <c r="D81" s="45"/>
      <c r="E81" s="45"/>
      <c r="F81" s="45"/>
      <c r="G81" s="45"/>
      <c r="H81" s="45"/>
      <c r="I81" s="45"/>
      <c r="J81" s="45"/>
      <c r="K81" s="45"/>
      <c r="L81" s="45"/>
    </row>
    <row r="82" spans="1:12" s="24" customFormat="1" ht="15.75" hidden="1" x14ac:dyDescent="0.25">
      <c r="A82" s="45"/>
      <c r="B82" s="45"/>
      <c r="C82" s="45"/>
      <c r="D82" s="45"/>
      <c r="E82" s="45"/>
      <c r="F82" s="45"/>
      <c r="G82" s="45"/>
      <c r="H82" s="45"/>
      <c r="I82" s="45"/>
      <c r="J82" s="45"/>
      <c r="K82" s="45"/>
      <c r="L82" s="45"/>
    </row>
    <row r="83" spans="1:12" s="24" customFormat="1" ht="15.75" hidden="1" x14ac:dyDescent="0.25">
      <c r="A83" s="45"/>
      <c r="B83" s="45"/>
      <c r="C83" s="45"/>
      <c r="D83" s="45"/>
      <c r="E83" s="45"/>
      <c r="F83" s="45"/>
      <c r="G83" s="45"/>
      <c r="H83" s="45"/>
      <c r="I83" s="45"/>
      <c r="J83" s="45"/>
      <c r="K83" s="45"/>
      <c r="L83" s="45"/>
    </row>
    <row r="84" spans="1:12" s="24" customFormat="1" ht="15.75" hidden="1" x14ac:dyDescent="0.25">
      <c r="A84" s="45"/>
      <c r="B84" s="45"/>
      <c r="C84" s="45"/>
      <c r="D84" s="45"/>
      <c r="E84" s="45"/>
      <c r="F84" s="45"/>
      <c r="G84" s="45"/>
      <c r="H84" s="45"/>
      <c r="I84" s="45"/>
      <c r="J84" s="45"/>
      <c r="K84" s="46"/>
      <c r="L84" s="46"/>
    </row>
    <row r="85" spans="1:12" s="24" customFormat="1" ht="15.75" hidden="1" x14ac:dyDescent="0.25">
      <c r="A85" s="45"/>
      <c r="B85" s="45"/>
      <c r="C85" s="45"/>
      <c r="D85" s="45"/>
      <c r="E85" s="45"/>
      <c r="F85" s="45"/>
      <c r="G85" s="45"/>
      <c r="H85" s="45"/>
      <c r="I85" s="45"/>
      <c r="J85" s="45"/>
      <c r="K85" s="46"/>
      <c r="L85" s="46"/>
    </row>
    <row r="86" spans="1:12" s="24" customFormat="1" ht="15.75" hidden="1" x14ac:dyDescent="0.25">
      <c r="A86" s="45"/>
      <c r="B86" s="45"/>
      <c r="C86" s="45"/>
      <c r="D86" s="45"/>
      <c r="E86" s="45"/>
      <c r="F86" s="45"/>
      <c r="G86" s="45"/>
      <c r="H86" s="45"/>
      <c r="I86" s="45"/>
      <c r="J86" s="45"/>
      <c r="K86" s="46"/>
      <c r="L86" s="46"/>
    </row>
    <row r="87" spans="1:12" s="24" customFormat="1" ht="15.75" hidden="1" x14ac:dyDescent="0.25">
      <c r="A87" s="45"/>
      <c r="B87" s="45"/>
      <c r="C87" s="45"/>
      <c r="D87" s="45"/>
      <c r="E87" s="45"/>
      <c r="F87" s="45"/>
      <c r="G87" s="45"/>
      <c r="H87" s="45"/>
      <c r="I87" s="45"/>
      <c r="J87" s="45"/>
      <c r="K87" s="46"/>
      <c r="L87" s="46"/>
    </row>
    <row r="88" spans="1:12" s="24" customFormat="1" ht="15.75" hidden="1" x14ac:dyDescent="0.25">
      <c r="A88" s="45"/>
      <c r="B88" s="45"/>
      <c r="C88" s="45"/>
      <c r="D88" s="45"/>
      <c r="E88" s="45"/>
      <c r="F88" s="45"/>
      <c r="G88" s="45"/>
      <c r="H88" s="45"/>
      <c r="I88" s="45"/>
      <c r="J88" s="45"/>
      <c r="K88" s="46"/>
      <c r="L88" s="46"/>
    </row>
    <row r="89" spans="1:12" s="24" customFormat="1" ht="15.75" hidden="1" x14ac:dyDescent="0.25">
      <c r="A89" s="45"/>
      <c r="B89" s="45"/>
      <c r="C89" s="45"/>
      <c r="D89" s="45"/>
      <c r="E89" s="45"/>
      <c r="F89" s="45"/>
      <c r="G89" s="45"/>
      <c r="H89" s="45"/>
      <c r="I89" s="45"/>
      <c r="J89" s="45"/>
      <c r="K89" s="46"/>
      <c r="L89" s="46"/>
    </row>
    <row r="90" spans="1:12" s="24" customFormat="1" ht="15.75" hidden="1" x14ac:dyDescent="0.25">
      <c r="A90" s="45"/>
      <c r="B90" s="45"/>
      <c r="C90" s="45"/>
      <c r="D90" s="45"/>
      <c r="E90" s="45"/>
      <c r="F90" s="45"/>
      <c r="G90" s="45"/>
      <c r="H90" s="45"/>
      <c r="I90" s="45"/>
      <c r="J90" s="45"/>
      <c r="K90" s="46"/>
      <c r="L90" s="46"/>
    </row>
    <row r="91" spans="1:12" s="24" customFormat="1" ht="15.75" hidden="1" x14ac:dyDescent="0.25">
      <c r="A91" s="45"/>
      <c r="B91" s="45"/>
      <c r="C91" s="45"/>
      <c r="D91" s="45"/>
      <c r="E91" s="45"/>
      <c r="F91" s="45"/>
      <c r="G91" s="45"/>
      <c r="H91" s="45"/>
      <c r="I91" s="45"/>
      <c r="J91" s="45"/>
      <c r="K91" s="46"/>
      <c r="L91" s="46"/>
    </row>
    <row r="92" spans="1:12" s="24" customFormat="1" ht="15.75" hidden="1" x14ac:dyDescent="0.25">
      <c r="A92" s="45"/>
      <c r="B92" s="45"/>
      <c r="C92" s="45"/>
      <c r="D92" s="45"/>
      <c r="E92" s="45"/>
      <c r="F92" s="45"/>
      <c r="G92" s="45"/>
      <c r="H92" s="45"/>
      <c r="I92" s="45"/>
      <c r="J92" s="45"/>
      <c r="K92" s="46"/>
      <c r="L92" s="46"/>
    </row>
    <row r="93" spans="1:12" s="24" customFormat="1" ht="15.75" hidden="1" x14ac:dyDescent="0.25">
      <c r="A93" s="45"/>
      <c r="B93" s="45"/>
      <c r="C93" s="45"/>
      <c r="D93" s="45"/>
      <c r="E93" s="45"/>
      <c r="F93" s="45"/>
      <c r="G93" s="45"/>
      <c r="H93" s="45"/>
      <c r="I93" s="45"/>
      <c r="J93" s="45"/>
      <c r="K93" s="54"/>
      <c r="L93" s="54"/>
    </row>
    <row r="94" spans="1:12" s="24" customFormat="1" ht="15.75" hidden="1" x14ac:dyDescent="0.25">
      <c r="A94" s="45"/>
      <c r="B94" s="45"/>
      <c r="C94" s="45"/>
      <c r="D94" s="45"/>
      <c r="E94" s="45"/>
      <c r="F94" s="45"/>
      <c r="G94" s="45"/>
      <c r="H94" s="45"/>
      <c r="I94" s="45"/>
      <c r="J94" s="45"/>
      <c r="K94" s="55">
        <f>$K$28</f>
        <v>20000000</v>
      </c>
      <c r="L94" s="54"/>
    </row>
    <row r="95" spans="1:12" s="24" customFormat="1" ht="15.75" hidden="1" x14ac:dyDescent="0.25">
      <c r="A95" s="45"/>
      <c r="B95" s="45"/>
      <c r="C95" s="45"/>
      <c r="D95" s="45"/>
      <c r="E95" s="45"/>
      <c r="F95" s="45"/>
      <c r="G95" s="45"/>
      <c r="H95" s="45"/>
      <c r="I95" s="45"/>
      <c r="J95" s="45"/>
      <c r="K95" s="55">
        <f>$K$51</f>
        <v>0</v>
      </c>
      <c r="L95" s="56"/>
    </row>
    <row r="96" spans="1:12" s="24" customFormat="1" ht="15.75" hidden="1" x14ac:dyDescent="0.25">
      <c r="A96" s="45"/>
      <c r="B96" s="45"/>
      <c r="C96" s="45"/>
      <c r="D96" s="45"/>
      <c r="E96" s="45"/>
      <c r="F96" s="45"/>
      <c r="G96" s="45"/>
      <c r="H96" s="45"/>
      <c r="I96" s="45"/>
      <c r="J96" s="45"/>
      <c r="K96" s="55">
        <f>K94-K95</f>
        <v>20000000</v>
      </c>
      <c r="L96" s="56">
        <f>K96/K94*100%</f>
        <v>1</v>
      </c>
    </row>
    <row r="97" spans="1:12" s="24" customFormat="1" ht="15.75" x14ac:dyDescent="0.25">
      <c r="A97" s="45"/>
      <c r="B97" s="45"/>
      <c r="C97" s="45"/>
      <c r="D97" s="45"/>
      <c r="E97" s="45"/>
      <c r="F97" s="45"/>
      <c r="G97" s="45"/>
      <c r="H97" s="45"/>
      <c r="I97" s="45"/>
      <c r="J97" s="45"/>
      <c r="K97" s="54"/>
      <c r="L97" s="56">
        <f>K95/K94*100%</f>
        <v>0</v>
      </c>
    </row>
    <row r="98" spans="1:12" s="24" customFormat="1" ht="15.75" x14ac:dyDescent="0.25">
      <c r="A98" s="45"/>
      <c r="B98" s="47"/>
      <c r="C98" s="45"/>
      <c r="D98" s="45"/>
      <c r="E98" s="45"/>
      <c r="F98" s="45"/>
      <c r="G98" s="45"/>
      <c r="H98" s="45"/>
      <c r="I98" s="45"/>
      <c r="J98" s="45"/>
      <c r="K98" s="48"/>
      <c r="L98" s="48"/>
    </row>
    <row r="99" spans="1:12" s="2" customFormat="1" ht="15.75" x14ac:dyDescent="0.25">
      <c r="A99" s="42"/>
      <c r="B99" s="49"/>
      <c r="C99" s="50"/>
      <c r="D99" s="50"/>
      <c r="E99" s="50"/>
      <c r="F99" s="50"/>
      <c r="G99" s="41"/>
      <c r="H99" s="41"/>
      <c r="I99" s="41"/>
      <c r="J99" s="41"/>
      <c r="K99" s="41"/>
      <c r="L99" s="41"/>
    </row>
  </sheetData>
  <mergeCells count="14">
    <mergeCell ref="B51:C51"/>
    <mergeCell ref="B66:L66"/>
    <mergeCell ref="B8:L8"/>
    <mergeCell ref="B9:K9"/>
    <mergeCell ref="B28:C28"/>
    <mergeCell ref="B30:L30"/>
    <mergeCell ref="C45:K45"/>
    <mergeCell ref="C46:K46"/>
    <mergeCell ref="B7:L7"/>
    <mergeCell ref="B1:K1"/>
    <mergeCell ref="B2:K2"/>
    <mergeCell ref="B3:K3"/>
    <mergeCell ref="B5:C6"/>
    <mergeCell ref="I5:K6"/>
  </mergeCells>
  <pageMargins left="0.7" right="0.45"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Cấp số phiếu công bố</vt:lpstr>
      <vt:lpstr>Gia  hạn số công bố</vt:lpstr>
      <vt:lpstr>Thay đổi nội dung cb</vt:lpstr>
      <vt:lpstr>Cấp CGMP, đủ dk SX</vt:lpstr>
      <vt:lpstr>Tái kiểm tra CGMP</vt:lpstr>
      <vt:lpstr>Cấp lại đủ dk SX </vt:lpstr>
      <vt:lpstr>Điều chỉnh đủ dk SX </vt:lpstr>
      <vt:lpstr>Thu hồi GCN đủ đk</vt:lpstr>
      <vt:lpstr>Cấp CFS</vt:lpstr>
      <vt:lpstr>Xác nhận đơn hàng nhập khẩu để </vt:lpstr>
      <vt:lpstr>Thu hồi MP</vt:lpstr>
    </vt:vector>
  </TitlesOfParts>
  <Company>DAI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Hong</dc:creator>
  <cp:lastModifiedBy>Admin</cp:lastModifiedBy>
  <cp:lastPrinted>2024-06-05T07:48:52Z</cp:lastPrinted>
  <dcterms:created xsi:type="dcterms:W3CDTF">2009-12-17T01:25:31Z</dcterms:created>
  <dcterms:modified xsi:type="dcterms:W3CDTF">2024-08-04T09:15:55Z</dcterms:modified>
</cp:coreProperties>
</file>